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sna\Desktop\MY DOCUMENTS SA STAROG RAČUNALA\financijski planovi -IZVRŠENJE\2026\"/>
    </mc:Choice>
  </mc:AlternateContent>
  <xr:revisionPtr revIDLastSave="0" documentId="13_ncr:1_{A45616F6-315C-4534-A4ED-D82B28BF3E4B}" xr6:coauthVersionLast="47" xr6:coauthVersionMax="47" xr10:uidLastSave="{00000000-0000-0000-0000-000000000000}"/>
  <bookViews>
    <workbookView xWindow="19090" yWindow="-110" windowWidth="19420" windowHeight="10300" firstSheet="5" activeTab="6" xr2:uid="{00000000-000D-0000-FFFF-FFFF00000000}"/>
  </bookViews>
  <sheets>
    <sheet name="Izvještaj o izvršenju proračuna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programskoj klasif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7" l="1"/>
  <c r="K25" i="7"/>
  <c r="K26" i="7"/>
  <c r="K27" i="7"/>
  <c r="K32" i="7"/>
  <c r="K28" i="7"/>
  <c r="K38" i="7"/>
  <c r="K39" i="7"/>
  <c r="K40" i="7"/>
  <c r="K41" i="7"/>
  <c r="K67" i="7"/>
  <c r="K68" i="7"/>
  <c r="K69" i="7"/>
  <c r="K86" i="7"/>
  <c r="K87" i="7"/>
  <c r="K88" i="7"/>
  <c r="K96" i="7"/>
  <c r="K130" i="7"/>
  <c r="K131" i="7"/>
  <c r="K143" i="7"/>
  <c r="K160" i="7"/>
  <c r="K176" i="7"/>
  <c r="K144" i="7"/>
  <c r="Q36" i="3"/>
  <c r="Q28" i="3"/>
  <c r="Q25" i="3"/>
  <c r="Q22" i="3"/>
  <c r="K16" i="7"/>
  <c r="K23" i="7"/>
  <c r="S37" i="3"/>
  <c r="S36" i="3"/>
  <c r="S31" i="3"/>
  <c r="S24" i="3"/>
  <c r="S23" i="3"/>
  <c r="M22" i="3" l="1"/>
  <c r="O31" i="1" l="1"/>
  <c r="S22" i="3" l="1"/>
  <c r="U18" i="1" l="1"/>
  <c r="U17" i="1"/>
  <c r="U16" i="1"/>
  <c r="U15" i="1"/>
  <c r="U14" i="1"/>
  <c r="U12" i="1"/>
  <c r="S17" i="1"/>
  <c r="S16" i="1"/>
  <c r="S15" i="1"/>
  <c r="S14" i="1"/>
  <c r="S12" i="1"/>
  <c r="Q31" i="1" l="1"/>
  <c r="Q35" i="1" s="1"/>
  <c r="S35" i="1" s="1"/>
  <c r="O35" i="1"/>
  <c r="M202" i="7"/>
  <c r="M201" i="7"/>
  <c r="M200" i="7"/>
  <c r="M199" i="7"/>
  <c r="M198" i="7"/>
  <c r="M197" i="7"/>
  <c r="M196" i="7"/>
  <c r="M195" i="7"/>
  <c r="M194" i="7"/>
  <c r="M192" i="7"/>
  <c r="M191" i="7"/>
  <c r="M190" i="7"/>
  <c r="M188" i="7"/>
  <c r="M187" i="7"/>
  <c r="M186" i="7"/>
  <c r="M185" i="7"/>
  <c r="M184" i="7"/>
  <c r="M183" i="7"/>
  <c r="M182" i="7"/>
  <c r="M180" i="7"/>
  <c r="M179" i="7"/>
  <c r="M178" i="7"/>
  <c r="M177" i="7"/>
  <c r="M176" i="7"/>
  <c r="M172" i="7"/>
  <c r="M169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0" i="7"/>
  <c r="M149" i="7"/>
  <c r="M148" i="7"/>
  <c r="M147" i="7"/>
  <c r="M146" i="7"/>
  <c r="M145" i="7"/>
  <c r="M144" i="7"/>
  <c r="M143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4" i="7"/>
  <c r="M113" i="7"/>
  <c r="M112" i="7"/>
  <c r="M111" i="7"/>
  <c r="M109" i="7"/>
  <c r="M108" i="7"/>
  <c r="M107" i="7"/>
  <c r="M103" i="7"/>
  <c r="M102" i="7"/>
  <c r="M101" i="7"/>
  <c r="M99" i="7"/>
  <c r="M98" i="7"/>
  <c r="M97" i="7"/>
  <c r="M96" i="7"/>
  <c r="M94" i="7"/>
  <c r="M88" i="7"/>
  <c r="M85" i="7"/>
  <c r="M84" i="7"/>
  <c r="M81" i="7"/>
  <c r="M69" i="7"/>
  <c r="M66" i="7"/>
  <c r="M62" i="7"/>
  <c r="M41" i="7"/>
  <c r="M40" i="7"/>
  <c r="M39" i="7"/>
  <c r="M37" i="7"/>
  <c r="M36" i="7"/>
  <c r="M35" i="7"/>
  <c r="M34" i="7"/>
  <c r="M32" i="7"/>
  <c r="M28" i="7"/>
  <c r="M27" i="7"/>
  <c r="M26" i="7"/>
  <c r="M25" i="7"/>
  <c r="M24" i="7"/>
  <c r="M21" i="7"/>
  <c r="M20" i="7"/>
  <c r="M19" i="7"/>
  <c r="M13" i="7"/>
  <c r="M11" i="7"/>
  <c r="M10" i="7"/>
  <c r="I168" i="7"/>
  <c r="M168" i="7" s="1"/>
  <c r="I171" i="7"/>
  <c r="M171" i="7" s="1"/>
  <c r="I68" i="7"/>
  <c r="M68" i="7" s="1"/>
  <c r="I170" i="7" l="1"/>
  <c r="M170" i="7" s="1"/>
  <c r="I167" i="7"/>
  <c r="M167" i="7" s="1"/>
  <c r="U23" i="3"/>
  <c r="U24" i="3"/>
  <c r="U25" i="3"/>
  <c r="U26" i="3"/>
  <c r="U28" i="3"/>
  <c r="U29" i="3"/>
  <c r="U31" i="3"/>
  <c r="U32" i="3"/>
  <c r="U34" i="3"/>
  <c r="U36" i="3"/>
  <c r="U37" i="3"/>
  <c r="U22" i="3"/>
  <c r="O22" i="3"/>
  <c r="M9" i="7"/>
  <c r="K18" i="7"/>
  <c r="K14" i="7"/>
  <c r="M14" i="7" s="1"/>
  <c r="I65" i="7"/>
  <c r="I83" i="7"/>
  <c r="I14" i="7"/>
  <c r="I87" i="7"/>
  <c r="M87" i="7" s="1"/>
  <c r="S8" i="3"/>
  <c r="S21" i="2"/>
  <c r="S20" i="2"/>
  <c r="S19" i="2"/>
  <c r="S18" i="2"/>
  <c r="S17" i="2"/>
  <c r="S16" i="2"/>
  <c r="S15" i="2"/>
  <c r="S10" i="2"/>
  <c r="S9" i="2"/>
  <c r="S8" i="2"/>
  <c r="S7" i="2"/>
  <c r="M7" i="2"/>
  <c r="K15" i="7" l="1"/>
  <c r="I16" i="7"/>
  <c r="M16" i="7" s="1"/>
  <c r="M65" i="7"/>
  <c r="K17" i="7"/>
  <c r="K22" i="7"/>
  <c r="I18" i="7"/>
  <c r="I17" i="7" s="1"/>
  <c r="M83" i="7"/>
  <c r="I86" i="7"/>
  <c r="M86" i="7" s="1"/>
  <c r="I82" i="7"/>
  <c r="M82" i="7" s="1"/>
  <c r="I15" i="7"/>
  <c r="I64" i="7"/>
  <c r="M64" i="7" s="1"/>
  <c r="S18" i="1"/>
  <c r="K12" i="7" l="1"/>
  <c r="M17" i="7"/>
  <c r="M18" i="7"/>
  <c r="M15" i="7"/>
  <c r="Q34" i="1"/>
  <c r="Q33" i="1"/>
  <c r="Q32" i="1"/>
  <c r="Q30" i="1"/>
  <c r="Q28" i="1"/>
  <c r="Q27" i="1"/>
  <c r="M34" i="1"/>
  <c r="M33" i="1"/>
  <c r="M32" i="1"/>
  <c r="M30" i="1"/>
  <c r="M28" i="1"/>
  <c r="M27" i="1"/>
  <c r="O34" i="1"/>
  <c r="O33" i="1"/>
  <c r="O32" i="1"/>
  <c r="O30" i="1"/>
  <c r="O28" i="1"/>
  <c r="U28" i="1" s="1"/>
  <c r="O27" i="1"/>
  <c r="U27" i="1" l="1"/>
  <c r="S28" i="1"/>
  <c r="U32" i="1"/>
  <c r="S32" i="1"/>
  <c r="U34" i="1"/>
  <c r="S34" i="1"/>
  <c r="M31" i="1"/>
  <c r="M35" i="1" s="1"/>
  <c r="S31" i="1" l="1"/>
  <c r="U31" i="1"/>
  <c r="S27" i="1"/>
  <c r="I67" i="7"/>
  <c r="I38" i="7" l="1"/>
  <c r="M38" i="7" s="1"/>
  <c r="I23" i="7"/>
  <c r="M67" i="7"/>
  <c r="I22" i="7" l="1"/>
  <c r="M23" i="7"/>
  <c r="M22" i="7" l="1"/>
  <c r="I12" i="7"/>
  <c r="M12" i="7" s="1"/>
</calcChain>
</file>

<file path=xl/sharedStrings.xml><?xml version="1.0" encoding="utf-8"?>
<sst xmlns="http://schemas.openxmlformats.org/spreadsheetml/2006/main" count="825" uniqueCount="253">
  <si>
    <t>Izvještaj o izvršenju proračuna</t>
  </si>
  <si>
    <t>Za razdoblje od 01.01.2026. do 30.06.2026.</t>
  </si>
  <si>
    <t/>
  </si>
  <si>
    <t>Račun / opis</t>
  </si>
  <si>
    <t>Izvršenje 2025.</t>
  </si>
  <si>
    <t>Izvorni plan 2026.</t>
  </si>
  <si>
    <t>Izvršenje 2026.</t>
  </si>
  <si>
    <t>Indeks  3/1</t>
  </si>
  <si>
    <t>Indeks  3/2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</si>
  <si>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</si>
  <si>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</si>
  <si>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</si>
  <si>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</si>
  <si>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</si>
  <si>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</si>
  <si>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</si>
  <si>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</si>
  <si>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</si>
  <si>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</si>
  <si>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</si>
  <si>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</si>
  <si>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</si>
  <si>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</si>
  <si>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</si>
  <si>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</si>
  <si>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UKUPNI DONOS VIŠKA / MANJKA IZ PRETHODNE(IH) GODINA</t>
  </si>
  <si>
    <t>Prihodi i rashodi prema ekonomskoj klasifikaciji</t>
  </si>
  <si>
    <t>63 Pomoći iz inozemstva i od subjekata unutar općeg proračuna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</si>
  <si>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</si>
  <si>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</si>
  <si>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</si>
  <si>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64 Prihodi od imovine</t>
  </si>
  <si>
    <t>641 Prihodi od financijske imovine</t>
  </si>
  <si>
    <t>6413 Kamate na oročena sredstva i depozite po viđenju</t>
  </si>
  <si>
    <t>65 Prihodi od upravnih i administrativnih pristojbi, pristojbi po posebnim propisima i naknada</t>
  </si>
  <si>
    <t>652 Prihodi po posebnim propisima</t>
  </si>
  <si>
    <t>6526 Ostali nespomenuti prihodi</t>
  </si>
  <si>
    <t>66 Prihodi od prodaje proizvoda i robe te pruženih usluga, prihodi od donacija te povrati po protestira</t>
  </si>
  <si>
    <t>661 Prihodi od prodaje proizvoda i robe te pruženih usluga</t>
  </si>
  <si>
    <t>6614 Prihodi od prodaje proizvoda i robe</t>
  </si>
  <si>
    <t>6615 Prihodi od pruženih usluga</t>
  </si>
  <si>
    <t>67 Prihodi iz nadležnog proračuna i od HZZO-a temeljem ugovornih obveza</t>
  </si>
  <si>
    <t>671 Prihodi iz nadležnog proračuna za financiranje redovne djelatnosti proračunskih korisnika</t>
  </si>
  <si>
    <t>6711 Prihodi iz nadležnog proračuna za financiranje rashoda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</si>
  <si>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</si>
  <si>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</si>
  <si>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</si>
  <si>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</si>
  <si>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</si>
  <si>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</si>
  <si>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</si>
  <si>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</si>
  <si>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</si>
  <si>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</si>
  <si>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</si>
  <si>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</si>
  <si>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</si>
  <si>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</si>
  <si>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</si>
  <si>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</si>
  <si>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</si>
  <si>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</si>
  <si>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autogume</t>
  </si>
  <si>
    <t>323 Rashodi za usluge</t>
  </si>
  <si>
    <t>3231 Usluge telefona, interneta, pošte i prijevoza</t>
  </si>
  <si>
    <t>3232 Usluge tekućeg i investicijskog  održavanja</t>
  </si>
  <si>
    <t>3233 Usluge promidžbe i informiranja</t>
  </si>
  <si>
    <t>3234 Komunalne usluge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</si>
  <si>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</si>
  <si>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</si>
  <si>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</si>
  <si>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</si>
  <si>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</si>
  <si>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</si>
  <si>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</si>
  <si>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</si>
  <si>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</si>
  <si>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</si>
  <si>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</si>
  <si>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</si>
  <si>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</si>
  <si>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</si>
  <si>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</si>
  <si>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</si>
  <si>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3433 Zatezne kamate</t>
  </si>
  <si>
    <t>41 Rashodi za nabavu neproizvedene dugotrajne imovine</t>
  </si>
  <si>
    <t>42 Rashodi za nabavu proizvedene dugotrajne imovine</t>
  </si>
  <si>
    <t>422 Postrojenja i oprema</t>
  </si>
  <si>
    <t>4221 Uredska oprema i namještaj</t>
  </si>
  <si>
    <t>4223 Oprema za održavanje i zaštitu</t>
  </si>
  <si>
    <t>424 Knjige, umjetnička djela i ostale izložbene vrijednosti</t>
  </si>
  <si>
    <t>4241 Knjige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</si>
  <si>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</si>
  <si>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</si>
  <si>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</si>
  <si>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</si>
  <si>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Nenamjenski prihodi i primici</t>
  </si>
  <si>
    <t>Izvor 3. Vlastiti prihodi</t>
  </si>
  <si>
    <t>Izvor 3.2. Vlastiti prihodi proračunskih korisnika</t>
  </si>
  <si>
    <t>Izvor 4. Prihodi za posebne namjene</t>
  </si>
  <si>
    <t>Izvor 4.7. Prihodi za posebne namjene za proračunske korisnike</t>
  </si>
  <si>
    <t>Izvor 5. Pomoći</t>
  </si>
  <si>
    <t>Izvor 5.0. Pomoći iz državnog proračuna</t>
  </si>
  <si>
    <t>Izvor 5.3. Ministarstva i državne ustanove za proračunske korisnike</t>
  </si>
  <si>
    <t xml:space="preserve"> SVEUKUPNI RASHODI</t>
  </si>
  <si>
    <t>Izvor 5.1. Europska unija</t>
  </si>
  <si>
    <t>Rashodi prema funkcijskoj klasifikaciji</t>
  </si>
  <si>
    <t>Račun/Opis</t>
  </si>
  <si>
    <t>Izvršenje 2025</t>
  </si>
  <si>
    <t>Izvorni plan 2026</t>
  </si>
  <si>
    <t>Izvršenje 2026</t>
  </si>
  <si>
    <t>Indeks 3/1</t>
  </si>
  <si>
    <t>Indeks 3/2</t>
  </si>
  <si>
    <t>Funkcijska klasifikacija  SVEUKUPNI RASHODI</t>
  </si>
  <si>
    <t>Funkcijska klasifikacija 08 Rekreacija, kultura i religija</t>
  </si>
  <si>
    <t>Funkcijska klasifikacija 082 Službe kulture</t>
  </si>
  <si>
    <t>Račun financiranja prema ekonomskoj klasifikaciji</t>
  </si>
  <si>
    <t>Racun/Opis</t>
  </si>
  <si>
    <t>B. RAČUN ZADUŽIVANJA FINANCIRANJA</t>
  </si>
  <si>
    <t xml:space="preserve"> NETO FINANCIRANJE</t>
  </si>
  <si>
    <t>Račun financiranja prema izvorima</t>
  </si>
  <si>
    <t>Organizacijska klasifikacija</t>
  </si>
  <si>
    <t>Izvori</t>
  </si>
  <si>
    <t>Indeks 2/1</t>
  </si>
  <si>
    <t>Projekt/Aktivnost</t>
  </si>
  <si>
    <t>VRSTA RASHODA I IZDATAKA</t>
  </si>
  <si>
    <t>UKUPNO RASHODI I IZDATCI</t>
  </si>
  <si>
    <t>RAZDJEL 006 UPRAVNI ODJEL ZA KULTURU I ZAVIČAJNOST</t>
  </si>
  <si>
    <t>GLAVA 00602 USTANOVE U KULTURI</t>
  </si>
  <si>
    <t>2801</t>
  </si>
  <si>
    <t>Program: Redovna djelatnost ustanova u kulturi</t>
  </si>
  <si>
    <t>A280101</t>
  </si>
  <si>
    <t>Aktivnost: Rashodi za zaposlene</t>
  </si>
  <si>
    <t>31</t>
  </si>
  <si>
    <t>Rashodi za zaposlene</t>
  </si>
  <si>
    <t>3111</t>
  </si>
  <si>
    <t>Plaće za redovan rad</t>
  </si>
  <si>
    <t>3121</t>
  </si>
  <si>
    <t>Ostali rashodi za zaposlene</t>
  </si>
  <si>
    <t>3132</t>
  </si>
  <si>
    <t>Doprinosi za obvezno zdravstveno osiguranje</t>
  </si>
  <si>
    <t>32</t>
  </si>
  <si>
    <t>Materijalni rashodi</t>
  </si>
  <si>
    <t>3212</t>
  </si>
  <si>
    <t>Naknade za prijevoz, za rad na terenu i odvojeni život</t>
  </si>
  <si>
    <t>A280102</t>
  </si>
  <si>
    <t>Aktivnost: Materijalni rashodi</t>
  </si>
  <si>
    <t>3211</t>
  </si>
  <si>
    <t>Službena putovanja</t>
  </si>
  <si>
    <t>3213</t>
  </si>
  <si>
    <t>Stručno usavršavanje zaposlenika</t>
  </si>
  <si>
    <t>3214</t>
  </si>
  <si>
    <t>Ostale naknade troškova zaposlenima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</si>
  <si>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</si>
  <si>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</si>
  <si>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</si>
  <si>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</si>
  <si>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</si>
  <si>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</si>
  <si>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</si>
  <si>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</si>
  <si>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</si>
  <si>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autogume</t>
  </si>
  <si>
    <t>3231</t>
  </si>
  <si>
    <t>Usluge telefona, interneta, pošte i prijevoza</t>
  </si>
  <si>
    <t>3232</t>
  </si>
  <si>
    <t>Usluge tekućeg i investicijskog  održavanja</t>
  </si>
  <si>
    <t>3233</t>
  </si>
  <si>
    <t>Usluge promidžbe i informiranja</t>
  </si>
  <si>
    <t>3234</t>
  </si>
  <si>
    <t>Komunalne usluge</t>
  </si>
  <si>
    <t>3237</t>
  </si>
  <si>
    <t>Intelektualne i osobne usluge</t>
  </si>
  <si>
    <t>3238</t>
  </si>
  <si>
    <t>Računalne usluge</t>
  </si>
  <si>
    <t>3239</t>
  </si>
  <si>
    <t>Ostale usluge</t>
  </si>
  <si>
    <t>3291</t>
  </si>
  <si>
    <t>Naknade za rad predstavničkih i izvršnih tijela, povjerenstava i slično</t>
  </si>
  <si>
    <t>3292</t>
  </si>
  <si>
    <t>Premije osiguranja</t>
  </si>
  <si>
    <t>3294</t>
  </si>
  <si>
    <t>Članarine i norme</t>
  </si>
  <si>
    <t>3295</t>
  </si>
  <si>
    <t>Pristojbe i naknade</t>
  </si>
  <si>
    <t>3299</t>
  </si>
  <si>
    <t>Ostali nespomenuti rashodi poslovanja</t>
  </si>
  <si>
    <t>34</t>
  </si>
  <si>
    <t>Financijski rashodi</t>
  </si>
  <si>
    <t>3431</t>
  </si>
  <si>
    <t>Bankarske usluge i usluge platnog prometa</t>
  </si>
  <si>
    <t>3433</t>
  </si>
  <si>
    <t>Zatezne kamate</t>
  </si>
  <si>
    <t>K280103</t>
  </si>
  <si>
    <t>Kapitalni projekt: Ulaganja u opremu</t>
  </si>
  <si>
    <t>42</t>
  </si>
  <si>
    <t>Rashodi za nabavu proizvedene dugotrajne imovine</t>
  </si>
  <si>
    <t>4221</t>
  </si>
  <si>
    <t>Uredska oprema i namještaj</t>
  </si>
  <si>
    <t>4223</t>
  </si>
  <si>
    <t>Oprema za održavanje i zaštitu</t>
  </si>
  <si>
    <t>4241</t>
  </si>
  <si>
    <t>Knjige</t>
  </si>
  <si>
    <t>K280112</t>
  </si>
  <si>
    <t>Kapitalni projekt: Uređenje prostora Kaštela u Pazinu</t>
  </si>
  <si>
    <t>41</t>
  </si>
  <si>
    <t>Rashodi za nabavu neproizvedene dugotrajne imovine</t>
  </si>
  <si>
    <t>2803</t>
  </si>
  <si>
    <t>Program: Novi stalni postav</t>
  </si>
  <si>
    <t>A280301</t>
  </si>
  <si>
    <t>Aktivnost: Uređenje novog stalnog postava</t>
  </si>
  <si>
    <t>2804</t>
  </si>
  <si>
    <t>Program: Program javnih potreba ustanova u kulturi</t>
  </si>
  <si>
    <t>A280487</t>
  </si>
  <si>
    <t>Aktivnost: Pedagoška djelatnost</t>
  </si>
  <si>
    <t>3293</t>
  </si>
  <si>
    <t>Reprezentacija</t>
  </si>
  <si>
    <t>2806</t>
  </si>
  <si>
    <t>A280601</t>
  </si>
  <si>
    <t>Aktivnost: Godišnji izložbeni program</t>
  </si>
  <si>
    <t>A280603</t>
  </si>
  <si>
    <t>Aktivnost: Manifestacije</t>
  </si>
  <si>
    <t>A280604</t>
  </si>
  <si>
    <t>Aktivnost: Izdavanje publikacija</t>
  </si>
  <si>
    <t>A280605</t>
  </si>
  <si>
    <t>Aktivnost: Preventivna zaštita</t>
  </si>
  <si>
    <t>Izvor 3.1. Vlastiti prihodi</t>
  </si>
  <si>
    <t>Izvor 4.3. Ostali prihodi za posebne namjene</t>
  </si>
  <si>
    <t>Izvor 5.2. Ostale pomoći</t>
  </si>
  <si>
    <t>SAŽETAK</t>
  </si>
  <si>
    <t>UKUPAN VIŠAK/MANJAK</t>
  </si>
  <si>
    <t>REKAPITULACIJA</t>
  </si>
  <si>
    <t>Višak/manjak iz prethodnih godina</t>
  </si>
  <si>
    <t>Primici od financijske imovine i zaduživanja</t>
  </si>
  <si>
    <t>Ukupno raspoloživa sredstva</t>
  </si>
  <si>
    <t>Ukupni rashodi</t>
  </si>
  <si>
    <t>Izdaci za financijsku imovinu i otplatu zajmova</t>
  </si>
  <si>
    <t>Ukupno raspoređena sredstva</t>
  </si>
  <si>
    <t>Ukupni prihodi</t>
  </si>
  <si>
    <t>Izvor 9. Višak prethodne godine</t>
  </si>
  <si>
    <t>Izvor 9.1. Višak prethodne godine</t>
  </si>
  <si>
    <t>8 Primici od financijske imovine</t>
  </si>
  <si>
    <t>5 Izdaci za financijsku imovinu i otplatu zajmova</t>
  </si>
  <si>
    <t>SVEUKUPNO PRIMICI</t>
  </si>
  <si>
    <t>Izvor 4. Prihodi za posebne namjene za proračunske korisnike</t>
  </si>
  <si>
    <t>SVEUKUPNO IZDACI</t>
  </si>
  <si>
    <t>Doneseni manjak</t>
  </si>
  <si>
    <t>Višak iz prethodnih godina</t>
  </si>
  <si>
    <t xml:space="preserve"> VIŠAK/MANJAK PRETHODNE GODINE KOJI ĆE SE POKRITI/RASPOREDITI/RASPOREĐEN</t>
  </si>
  <si>
    <t>PROR. KORISNIK 36410 ETNOGRAFSKI MUZEJ ISTRE - 
MUSEO ETNOGRAFICO DELL ISTRIA</t>
  </si>
  <si>
    <t>C. PRENESENI VIŠAK</t>
  </si>
  <si>
    <t>Izvor 9.1. Višak prethodne godine (IF 3)</t>
  </si>
  <si>
    <t>Izvor 9.1. Višak prethodne godine (IF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</si>
</sst>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40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9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9"/>
      <name val="Calibri"/>
      <family val="2"/>
    </font>
    <font>
      <b/>
      <sz val="9"/>
      <color indexed="63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none"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4" borderId="1" xfId="0" applyFill="1" applyBorder="1" applyAlignment="1">
      <alignment horizontal="right"/>
    </xf>
    <xf numFmtId="165" fontId="0" fillId="4" borderId="1" xfId="0" applyNumberFormat="1" applyFill="1" applyBorder="1" applyAlignment="1">
      <alignment horizontal="left"/>
    </xf>
    <xf numFmtId="20" fontId="0" fillId="4" borderId="1" xfId="0" applyNumberFormat="1" applyFill="1" applyBorder="1" applyAlignment="1">
      <alignment horizontal="left"/>
    </xf>
    <xf numFmtId="0" fontId="2" fillId="0" borderId="0" xfId="0" applyFont="1"/>
    <xf numFmtId="0" fontId="6" fillId="0" borderId="0" xfId="0" applyFont="1"/>
    <xf numFmtId="0" fontId="11" fillId="0" borderId="0" xfId="0" applyFont="1"/>
    <xf numFmtId="0" fontId="16" fillId="0" borderId="0" xfId="0" applyFont="1"/>
    <xf numFmtId="0" fontId="20" fillId="0" borderId="0" xfId="0" applyFont="1"/>
    <xf numFmtId="0" fontId="25" fillId="0" borderId="0" xfId="0" applyFont="1"/>
    <xf numFmtId="0" fontId="26" fillId="0" borderId="0" xfId="0" applyFont="1"/>
    <xf numFmtId="4" fontId="0" fillId="0" borderId="0" xfId="0" applyNumberFormat="1"/>
    <xf numFmtId="0" fontId="31" fillId="0" borderId="0" xfId="0" applyFont="1"/>
    <xf numFmtId="0" fontId="39" fillId="0" borderId="0" xfId="0" applyFont="1"/>
    <xf numFmtId="0" fontId="33" fillId="0" borderId="0" xfId="0" applyFont="1"/>
    <xf numFmtId="0" fontId="31" fillId="0" borderId="0" xfId="0" applyFont="1"/>
    <xf numFmtId="4" fontId="33" fillId="4" borderId="1" xfId="0" applyNumberFormat="1" applyFont="1" applyFill="1" applyBorder="1" applyAlignment="1">
      <alignment horizontal="right"/>
    </xf>
    <xf numFmtId="4" fontId="31" fillId="0" borderId="0" xfId="0" applyNumberFormat="1" applyFont="1" applyAlignment="1">
      <alignment horizontal="right"/>
    </xf>
    <xf numFmtId="10" fontId="33" fillId="4" borderId="1" xfId="0" applyNumberFormat="1" applyFont="1" applyFill="1" applyBorder="1" applyAlignment="1">
      <alignment horizontal="right"/>
    </xf>
    <xf numFmtId="10" fontId="31" fillId="0" borderId="0" xfId="0" applyNumberFormat="1" applyFont="1" applyAlignment="1">
      <alignment horizontal="right"/>
    </xf>
    <xf numFmtId="4" fontId="30" fillId="4" borderId="1" xfId="0" applyNumberFormat="1" applyFont="1" applyFill="1" applyBorder="1" applyAlignment="1">
      <alignment horizontal="right"/>
    </xf>
    <xf numFmtId="10" fontId="30" fillId="4" borderId="1" xfId="0" applyNumberFormat="1" applyFont="1" applyFill="1" applyBorder="1" applyAlignment="1">
      <alignment horizontal="right"/>
    </xf>
    <xf numFmtId="10" fontId="31" fillId="0" borderId="0" xfId="0" applyNumberFormat="1" applyFont="1"/>
    <xf numFmtId="164" fontId="30" fillId="4" borderId="1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left"/>
    </xf>
    <xf numFmtId="0" fontId="30" fillId="0" borderId="0" xfId="0" applyFont="1"/>
    <xf numFmtId="0" fontId="32" fillId="5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/>
    </xf>
    <xf numFmtId="0" fontId="2" fillId="0" borderId="0" xfId="0" applyFont="1"/>
    <xf numFmtId="0" fontId="0" fillId="4" borderId="1" xfId="0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27" fillId="0" borderId="0" xfId="0" applyFont="1"/>
    <xf numFmtId="0" fontId="30" fillId="2" borderId="0" xfId="0" applyFont="1" applyFill="1" applyAlignment="1">
      <alignment horizontal="center"/>
    </xf>
    <xf numFmtId="0" fontId="38" fillId="18" borderId="0" xfId="0" applyFont="1" applyFill="1" applyAlignment="1">
      <alignment horizontal="left"/>
    </xf>
    <xf numFmtId="4" fontId="38" fillId="18" borderId="1" xfId="0" applyNumberFormat="1" applyFont="1" applyFill="1" applyBorder="1" applyAlignment="1">
      <alignment horizontal="center"/>
    </xf>
    <xf numFmtId="164" fontId="38" fillId="18" borderId="1" xfId="0" applyNumberFormat="1" applyFont="1" applyFill="1" applyBorder="1" applyAlignment="1">
      <alignment horizontal="center"/>
    </xf>
    <xf numFmtId="0" fontId="31" fillId="0" borderId="0" xfId="0" applyFont="1" applyAlignment="1">
      <alignment horizontal="left"/>
    </xf>
    <xf numFmtId="4" fontId="31" fillId="0" borderId="0" xfId="0" applyNumberFormat="1" applyFont="1" applyAlignment="1">
      <alignment horizontal="center"/>
    </xf>
    <xf numFmtId="10" fontId="31" fillId="0" borderId="0" xfId="0" applyNumberFormat="1" applyFont="1" applyAlignment="1">
      <alignment horizontal="center"/>
    </xf>
    <xf numFmtId="4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0" fontId="3" fillId="0" borderId="0" xfId="0" applyFont="1"/>
    <xf numFmtId="4" fontId="3" fillId="4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right"/>
    </xf>
    <xf numFmtId="10" fontId="0" fillId="4" borderId="1" xfId="0" applyNumberFormat="1" applyFill="1" applyBorder="1" applyAlignment="1">
      <alignment horizontal="right"/>
    </xf>
    <xf numFmtId="10" fontId="0" fillId="0" borderId="0" xfId="0" applyNumberFormat="1"/>
    <xf numFmtId="10" fontId="3" fillId="4" borderId="1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left"/>
    </xf>
    <xf numFmtId="0" fontId="5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0" xfId="0" applyFont="1"/>
    <xf numFmtId="0" fontId="4" fillId="2" borderId="0" xfId="0" applyFont="1" applyFill="1" applyAlignment="1">
      <alignment horizontal="center"/>
    </xf>
    <xf numFmtId="0" fontId="1" fillId="7" borderId="1" xfId="0" applyFont="1" applyFill="1" applyBorder="1"/>
    <xf numFmtId="4" fontId="9" fillId="7" borderId="1" xfId="0" applyNumberFormat="1" applyFont="1" applyFill="1" applyBorder="1" applyAlignment="1">
      <alignment horizontal="right"/>
    </xf>
    <xf numFmtId="10" fontId="9" fillId="7" borderId="1" xfId="0" applyNumberFormat="1" applyFont="1" applyFill="1" applyBorder="1" applyAlignment="1">
      <alignment horizontal="right"/>
    </xf>
    <xf numFmtId="0" fontId="9" fillId="7" borderId="1" xfId="0" applyFont="1" applyFill="1" applyBorder="1"/>
    <xf numFmtId="0" fontId="1" fillId="16" borderId="1" xfId="0" applyFont="1" applyFill="1" applyBorder="1"/>
    <xf numFmtId="0" fontId="0" fillId="16" borderId="0" xfId="0" applyFill="1"/>
    <xf numFmtId="4" fontId="9" fillId="16" borderId="1" xfId="0" applyNumberFormat="1" applyFont="1" applyFill="1" applyBorder="1" applyAlignment="1">
      <alignment horizontal="right"/>
    </xf>
    <xf numFmtId="10" fontId="9" fillId="16" borderId="1" xfId="0" applyNumberFormat="1" applyFont="1" applyFill="1" applyBorder="1" applyAlignment="1">
      <alignment horizontal="right"/>
    </xf>
    <xf numFmtId="10" fontId="0" fillId="16" borderId="0" xfId="0" applyNumberFormat="1" applyFill="1"/>
    <xf numFmtId="10" fontId="1" fillId="7" borderId="1" xfId="0" applyNumberFormat="1" applyFont="1" applyFill="1" applyBorder="1" applyAlignment="1">
      <alignment horizontal="right"/>
    </xf>
    <xf numFmtId="0" fontId="8" fillId="6" borderId="1" xfId="0" applyFont="1" applyFill="1" applyBorder="1"/>
    <xf numFmtId="4" fontId="8" fillId="6" borderId="1" xfId="0" applyNumberFormat="1" applyFont="1" applyFill="1" applyBorder="1" applyAlignment="1">
      <alignment horizontal="right"/>
    </xf>
    <xf numFmtId="10" fontId="8" fillId="6" borderId="1" xfId="0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left"/>
    </xf>
    <xf numFmtId="0" fontId="10" fillId="5" borderId="1" xfId="0" applyFont="1" applyFill="1" applyBorder="1"/>
    <xf numFmtId="4" fontId="10" fillId="5" borderId="1" xfId="0" applyNumberFormat="1" applyFont="1" applyFill="1" applyBorder="1" applyAlignment="1">
      <alignment horizontal="right"/>
    </xf>
    <xf numFmtId="10" fontId="10" fillId="5" borderId="1" xfId="0" applyNumberFormat="1" applyFont="1" applyFill="1" applyBorder="1" applyAlignment="1">
      <alignment horizontal="right"/>
    </xf>
    <xf numFmtId="164" fontId="9" fillId="7" borderId="1" xfId="0" applyNumberFormat="1" applyFont="1" applyFill="1" applyBorder="1" applyAlignment="1">
      <alignment horizontal="right"/>
    </xf>
    <xf numFmtId="164" fontId="8" fillId="6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164" fontId="10" fillId="5" borderId="1" xfId="0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horizontal="center"/>
    </xf>
    <xf numFmtId="0" fontId="11" fillId="0" borderId="0" xfId="0" applyFont="1"/>
    <xf numFmtId="164" fontId="12" fillId="10" borderId="1" xfId="0" applyNumberFormat="1" applyFont="1" applyFill="1" applyBorder="1" applyAlignment="1">
      <alignment horizontal="right"/>
    </xf>
    <xf numFmtId="0" fontId="13" fillId="11" borderId="1" xfId="0" applyFont="1" applyFill="1" applyBorder="1"/>
    <xf numFmtId="4" fontId="13" fillId="11" borderId="1" xfId="0" applyNumberFormat="1" applyFont="1" applyFill="1" applyBorder="1" applyAlignment="1">
      <alignment horizontal="right"/>
    </xf>
    <xf numFmtId="164" fontId="13" fillId="11" borderId="1" xfId="0" applyNumberFormat="1" applyFont="1" applyFill="1" applyBorder="1" applyAlignment="1">
      <alignment horizontal="right"/>
    </xf>
    <xf numFmtId="0" fontId="12" fillId="10" borderId="1" xfId="0" applyFont="1" applyFill="1" applyBorder="1"/>
    <xf numFmtId="4" fontId="12" fillId="10" borderId="1" xfId="0" applyNumberFormat="1" applyFont="1" applyFill="1" applyBorder="1" applyAlignment="1">
      <alignment horizontal="right"/>
    </xf>
    <xf numFmtId="0" fontId="14" fillId="8" borderId="0" xfId="0" applyFont="1" applyFill="1" applyAlignment="1">
      <alignment horizontal="center"/>
    </xf>
    <xf numFmtId="0" fontId="15" fillId="9" borderId="1" xfId="0" applyFont="1" applyFill="1" applyBorder="1"/>
    <xf numFmtId="4" fontId="15" fillId="9" borderId="1" xfId="0" applyNumberFormat="1" applyFont="1" applyFill="1" applyBorder="1" applyAlignment="1">
      <alignment horizontal="right"/>
    </xf>
    <xf numFmtId="164" fontId="15" fillId="9" borderId="1" xfId="0" applyNumberFormat="1" applyFont="1" applyFill="1" applyBorder="1" applyAlignment="1">
      <alignment horizontal="right"/>
    </xf>
    <xf numFmtId="0" fontId="16" fillId="4" borderId="1" xfId="0" applyFont="1" applyFill="1" applyBorder="1" applyAlignment="1">
      <alignment horizontal="center"/>
    </xf>
    <xf numFmtId="0" fontId="16" fillId="0" borderId="0" xfId="0" applyFont="1"/>
    <xf numFmtId="164" fontId="18" fillId="5" borderId="1" xfId="0" applyNumberFormat="1" applyFont="1" applyFill="1" applyBorder="1" applyAlignment="1">
      <alignment horizontal="right"/>
    </xf>
    <xf numFmtId="0" fontId="18" fillId="5" borderId="1" xfId="0" applyFont="1" applyFill="1" applyBorder="1"/>
    <xf numFmtId="4" fontId="18" fillId="5" borderId="1" xfId="0" applyNumberFormat="1" applyFont="1" applyFill="1" applyBorder="1" applyAlignment="1">
      <alignment horizontal="right"/>
    </xf>
    <xf numFmtId="164" fontId="17" fillId="4" borderId="1" xfId="0" applyNumberFormat="1" applyFont="1" applyFill="1" applyBorder="1" applyAlignment="1">
      <alignment horizontal="right"/>
    </xf>
    <xf numFmtId="0" fontId="1" fillId="0" borderId="0" xfId="0" applyFont="1"/>
    <xf numFmtId="4" fontId="17" fillId="4" borderId="1" xfId="0" applyNumberFormat="1" applyFont="1" applyFill="1" applyBorder="1" applyAlignment="1">
      <alignment horizontal="right"/>
    </xf>
    <xf numFmtId="0" fontId="0" fillId="4" borderId="1" xfId="0" applyFill="1" applyBorder="1"/>
    <xf numFmtId="0" fontId="18" fillId="3" borderId="0" xfId="0" applyFont="1" applyFill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20" fillId="0" borderId="0" xfId="0" applyFont="1"/>
    <xf numFmtId="0" fontId="19" fillId="2" borderId="0" xfId="0" applyFont="1" applyFill="1" applyAlignment="1">
      <alignment horizontal="center"/>
    </xf>
    <xf numFmtId="164" fontId="23" fillId="16" borderId="1" xfId="0" applyNumberFormat="1" applyFont="1" applyFill="1" applyBorder="1" applyAlignment="1">
      <alignment horizontal="right"/>
    </xf>
    <xf numFmtId="0" fontId="23" fillId="16" borderId="1" xfId="0" applyFont="1" applyFill="1" applyBorder="1"/>
    <xf numFmtId="4" fontId="23" fillId="16" borderId="1" xfId="0" applyNumberFormat="1" applyFont="1" applyFill="1" applyBorder="1" applyAlignment="1">
      <alignment horizontal="right"/>
    </xf>
    <xf numFmtId="164" fontId="24" fillId="16" borderId="1" xfId="0" applyNumberFormat="1" applyFont="1" applyFill="1" applyBorder="1" applyAlignment="1">
      <alignment horizontal="right"/>
    </xf>
    <xf numFmtId="0" fontId="24" fillId="16" borderId="1" xfId="0" applyFont="1" applyFill="1" applyBorder="1"/>
    <xf numFmtId="4" fontId="24" fillId="16" borderId="1" xfId="0" applyNumberFormat="1" applyFont="1" applyFill="1" applyBorder="1" applyAlignment="1">
      <alignment horizontal="right"/>
    </xf>
    <xf numFmtId="164" fontId="28" fillId="17" borderId="1" xfId="0" applyNumberFormat="1" applyFont="1" applyFill="1" applyBorder="1" applyAlignment="1">
      <alignment horizontal="right"/>
    </xf>
    <xf numFmtId="0" fontId="29" fillId="17" borderId="0" xfId="0" applyFont="1" applyFill="1"/>
    <xf numFmtId="0" fontId="28" fillId="17" borderId="1" xfId="0" applyFont="1" applyFill="1" applyBorder="1"/>
    <xf numFmtId="4" fontId="28" fillId="17" borderId="1" xfId="0" applyNumberFormat="1" applyFont="1" applyFill="1" applyBorder="1" applyAlignment="1">
      <alignment horizontal="right"/>
    </xf>
    <xf numFmtId="0" fontId="21" fillId="2" borderId="0" xfId="0" applyFont="1" applyFill="1" applyAlignment="1">
      <alignment horizontal="center"/>
    </xf>
    <xf numFmtId="0" fontId="22" fillId="5" borderId="1" xfId="0" applyFont="1" applyFill="1" applyBorder="1"/>
    <xf numFmtId="4" fontId="22" fillId="5" borderId="1" xfId="0" applyNumberFormat="1" applyFont="1" applyFill="1" applyBorder="1" applyAlignment="1">
      <alignment horizontal="right"/>
    </xf>
    <xf numFmtId="164" fontId="22" fillId="5" borderId="1" xfId="0" applyNumberFormat="1" applyFont="1" applyFill="1" applyBorder="1" applyAlignment="1">
      <alignment horizontal="right"/>
    </xf>
    <xf numFmtId="0" fontId="25" fillId="4" borderId="1" xfId="0" applyFont="1" applyFill="1" applyBorder="1" applyAlignment="1">
      <alignment horizontal="center"/>
    </xf>
    <xf numFmtId="0" fontId="25" fillId="0" borderId="0" xfId="0" applyFont="1"/>
    <xf numFmtId="0" fontId="34" fillId="4" borderId="1" xfId="0" applyFont="1" applyFill="1" applyBorder="1" applyAlignment="1">
      <alignment horizontal="left"/>
    </xf>
    <xf numFmtId="0" fontId="37" fillId="0" borderId="1" xfId="0" applyFont="1" applyBorder="1" applyAlignment="1">
      <alignment horizontal="left"/>
    </xf>
    <xf numFmtId="4" fontId="37" fillId="14" borderId="1" xfId="0" applyNumberFormat="1" applyFont="1" applyFill="1" applyBorder="1" applyAlignment="1">
      <alignment horizontal="right"/>
    </xf>
    <xf numFmtId="0" fontId="35" fillId="0" borderId="0" xfId="0" applyFont="1"/>
    <xf numFmtId="4" fontId="37" fillId="0" borderId="1" xfId="0" applyNumberFormat="1" applyFont="1" applyBorder="1" applyAlignment="1">
      <alignment horizontal="right"/>
    </xf>
    <xf numFmtId="4" fontId="34" fillId="4" borderId="1" xfId="0" applyNumberFormat="1" applyFont="1" applyFill="1" applyBorder="1" applyAlignment="1">
      <alignment horizontal="right"/>
    </xf>
    <xf numFmtId="10" fontId="34" fillId="4" borderId="1" xfId="0" applyNumberFormat="1" applyFont="1" applyFill="1" applyBorder="1" applyAlignment="1">
      <alignment horizontal="right"/>
    </xf>
    <xf numFmtId="10" fontId="35" fillId="0" borderId="0" xfId="0" applyNumberFormat="1" applyFont="1"/>
    <xf numFmtId="0" fontId="37" fillId="14" borderId="1" xfId="0" applyFont="1" applyFill="1" applyBorder="1" applyAlignment="1">
      <alignment horizontal="left"/>
    </xf>
    <xf numFmtId="10" fontId="37" fillId="14" borderId="1" xfId="0" applyNumberFormat="1" applyFont="1" applyFill="1" applyBorder="1" applyAlignment="1">
      <alignment horizontal="right"/>
    </xf>
    <xf numFmtId="10" fontId="37" fillId="0" borderId="1" xfId="0" applyNumberFormat="1" applyFont="1" applyBorder="1" applyAlignment="1">
      <alignment horizontal="right"/>
    </xf>
    <xf numFmtId="0" fontId="35" fillId="4" borderId="1" xfId="0" applyFont="1" applyFill="1" applyBorder="1" applyAlignment="1">
      <alignment horizontal="left"/>
    </xf>
    <xf numFmtId="4" fontId="35" fillId="4" borderId="1" xfId="0" applyNumberFormat="1" applyFont="1" applyFill="1" applyBorder="1" applyAlignment="1">
      <alignment horizontal="right"/>
    </xf>
    <xf numFmtId="10" fontId="35" fillId="4" borderId="1" xfId="0" applyNumberFormat="1" applyFont="1" applyFill="1" applyBorder="1" applyAlignment="1">
      <alignment horizontal="right"/>
    </xf>
    <xf numFmtId="0" fontId="34" fillId="7" borderId="1" xfId="0" applyFont="1" applyFill="1" applyBorder="1" applyAlignment="1">
      <alignment horizontal="left"/>
    </xf>
    <xf numFmtId="4" fontId="34" fillId="7" borderId="1" xfId="0" applyNumberFormat="1" applyFont="1" applyFill="1" applyBorder="1" applyAlignment="1">
      <alignment horizontal="right"/>
    </xf>
    <xf numFmtId="10" fontId="34" fillId="7" borderId="1" xfId="0" applyNumberFormat="1" applyFont="1" applyFill="1" applyBorder="1" applyAlignment="1">
      <alignment horizontal="right"/>
    </xf>
    <xf numFmtId="0" fontId="34" fillId="15" borderId="1" xfId="0" applyFont="1" applyFill="1" applyBorder="1" applyAlignment="1">
      <alignment horizontal="left"/>
    </xf>
    <xf numFmtId="4" fontId="34" fillId="15" borderId="1" xfId="0" applyNumberFormat="1" applyFont="1" applyFill="1" applyBorder="1" applyAlignment="1">
      <alignment horizontal="right"/>
    </xf>
    <xf numFmtId="10" fontId="34" fillId="15" borderId="1" xfId="0" applyNumberFormat="1" applyFont="1" applyFill="1" applyBorder="1" applyAlignment="1">
      <alignment horizontal="right"/>
    </xf>
    <xf numFmtId="4" fontId="34" fillId="4" borderId="1" xfId="0" applyNumberFormat="1" applyFont="1" applyFill="1" applyBorder="1" applyAlignment="1">
      <alignment horizontal="center"/>
    </xf>
    <xf numFmtId="0" fontId="34" fillId="13" borderId="1" xfId="0" applyFont="1" applyFill="1" applyBorder="1" applyAlignment="1">
      <alignment horizontal="left"/>
    </xf>
    <xf numFmtId="4" fontId="34" fillId="13" borderId="1" xfId="0" applyNumberFormat="1" applyFont="1" applyFill="1" applyBorder="1" applyAlignment="1">
      <alignment horizontal="right"/>
    </xf>
    <xf numFmtId="10" fontId="34" fillId="13" borderId="1" xfId="0" applyNumberFormat="1" applyFont="1" applyFill="1" applyBorder="1" applyAlignment="1">
      <alignment horizontal="right"/>
    </xf>
    <xf numFmtId="0" fontId="34" fillId="13" borderId="1" xfId="0" applyFont="1" applyFill="1" applyBorder="1" applyAlignment="1">
      <alignment horizontal="left" wrapText="1"/>
    </xf>
    <xf numFmtId="0" fontId="34" fillId="8" borderId="0" xfId="0" applyFont="1" applyFill="1" applyAlignment="1">
      <alignment horizontal="center"/>
    </xf>
    <xf numFmtId="0" fontId="36" fillId="9" borderId="1" xfId="0" applyFont="1" applyFill="1" applyBorder="1" applyAlignment="1">
      <alignment horizontal="left"/>
    </xf>
    <xf numFmtId="4" fontId="36" fillId="9" borderId="1" xfId="0" applyNumberFormat="1" applyFont="1" applyFill="1" applyBorder="1" applyAlignment="1">
      <alignment horizontal="right"/>
    </xf>
    <xf numFmtId="10" fontId="36" fillId="9" borderId="1" xfId="0" applyNumberFormat="1" applyFont="1" applyFill="1" applyBorder="1" applyAlignment="1">
      <alignment horizontal="right"/>
    </xf>
    <xf numFmtId="0" fontId="26" fillId="0" borderId="0" xfId="0" applyFont="1"/>
    <xf numFmtId="0" fontId="34" fillId="1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"/>
  <sheetViews>
    <sheetView topLeftCell="A4" zoomScale="80" zoomScaleNormal="80" workbookViewId="0">
      <selection activeCell="A25" sqref="A25:L25"/>
    </sheetView>
  </sheetViews>
  <sheetFormatPr defaultRowHeight="14.4" x14ac:dyDescent="0.3"/>
  <cols>
    <col min="4" max="4" width="10.109375" customWidth="1"/>
  </cols>
  <sheetData>
    <row r="1" spans="1:22" x14ac:dyDescent="0.3">
      <c r="A1" s="27"/>
      <c r="B1" s="27"/>
      <c r="C1" s="1"/>
      <c r="D1" s="2"/>
    </row>
    <row r="2" spans="1:22" x14ac:dyDescent="0.3">
      <c r="A2" s="27"/>
      <c r="B2" s="27"/>
      <c r="C2" s="1"/>
      <c r="D2" s="3"/>
    </row>
    <row r="3" spans="1:22" x14ac:dyDescent="0.3">
      <c r="A3" s="27"/>
      <c r="B3" s="27"/>
    </row>
    <row r="4" spans="1:22" x14ac:dyDescent="0.3">
      <c r="A4" s="27"/>
      <c r="B4" s="27"/>
    </row>
    <row r="5" spans="1:22" x14ac:dyDescent="0.3">
      <c r="A5" s="27"/>
      <c r="B5" s="27"/>
    </row>
    <row r="6" spans="1:22" s="4" customFormat="1" ht="18" x14ac:dyDescent="0.35">
      <c r="A6" s="28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1:22" x14ac:dyDescent="0.3">
      <c r="A7" s="30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2" x14ac:dyDescent="0.3">
      <c r="A8" s="31" t="s">
        <v>229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10" spans="1:22" s="12" customFormat="1" ht="13.8" x14ac:dyDescent="0.3">
      <c r="A10" s="33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33" t="s">
        <v>4</v>
      </c>
      <c r="N10" s="15"/>
      <c r="O10" s="33" t="s">
        <v>5</v>
      </c>
      <c r="P10" s="15"/>
      <c r="Q10" s="33" t="s">
        <v>6</v>
      </c>
      <c r="R10" s="15"/>
      <c r="S10" s="33" t="s">
        <v>7</v>
      </c>
      <c r="T10" s="15"/>
      <c r="U10" s="33" t="s">
        <v>8</v>
      </c>
      <c r="V10" s="15"/>
    </row>
    <row r="11" spans="1:22" s="12" customFormat="1" ht="13.8" x14ac:dyDescent="0.3">
      <c r="A11" s="24" t="s">
        <v>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6" t="s">
        <v>10</v>
      </c>
      <c r="N11" s="15"/>
      <c r="O11" s="26" t="s">
        <v>11</v>
      </c>
      <c r="P11" s="15"/>
      <c r="Q11" s="26" t="s">
        <v>12</v>
      </c>
      <c r="R11" s="15"/>
      <c r="S11" s="26" t="s">
        <v>13</v>
      </c>
      <c r="T11" s="15"/>
      <c r="U11" s="26" t="s">
        <v>14</v>
      </c>
      <c r="V11" s="15"/>
    </row>
    <row r="12" spans="1:22" s="12" customFormat="1" ht="13.8" x14ac:dyDescent="0.3">
      <c r="A12" s="25" t="s">
        <v>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0">
        <v>217408.38</v>
      </c>
      <c r="N12" s="15"/>
      <c r="O12" s="20">
        <v>663320.64</v>
      </c>
      <c r="P12" s="15"/>
      <c r="Q12" s="20">
        <v>284229.39</v>
      </c>
      <c r="R12" s="15"/>
      <c r="S12" s="21">
        <f t="shared" ref="S12:S17" si="0">SUM(Q12/M12)</f>
        <v>1.3073525040755098</v>
      </c>
      <c r="T12" s="22"/>
      <c r="U12" s="21">
        <f>SUM(Q12/O12)</f>
        <v>0.42849471712503928</v>
      </c>
      <c r="V12" s="22"/>
    </row>
    <row r="13" spans="1:22" s="12" customFormat="1" ht="13.8" x14ac:dyDescent="0.3">
      <c r="A13" s="25" t="s">
        <v>16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20">
        <v>0</v>
      </c>
      <c r="N13" s="15"/>
      <c r="O13" s="20">
        <v>0</v>
      </c>
      <c r="P13" s="15"/>
      <c r="Q13" s="20">
        <v>0</v>
      </c>
      <c r="R13" s="15"/>
      <c r="S13" s="21"/>
      <c r="T13" s="22"/>
      <c r="U13" s="21" t="s">
        <v>2</v>
      </c>
      <c r="V13" s="22"/>
    </row>
    <row r="14" spans="1:22" s="12" customFormat="1" ht="13.8" x14ac:dyDescent="0.3">
      <c r="A14" s="25" t="s">
        <v>17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20">
        <v>217408.38</v>
      </c>
      <c r="N14" s="15"/>
      <c r="O14" s="20">
        <v>663320.64</v>
      </c>
      <c r="P14" s="15"/>
      <c r="Q14" s="20">
        <v>284229.39</v>
      </c>
      <c r="R14" s="15"/>
      <c r="S14" s="21">
        <f t="shared" si="0"/>
        <v>1.3073525040755098</v>
      </c>
      <c r="T14" s="22"/>
      <c r="U14" s="21">
        <f t="shared" ref="U14:U18" si="1">SUM(Q14/O14)</f>
        <v>0.42849471712503928</v>
      </c>
      <c r="V14" s="22"/>
    </row>
    <row r="15" spans="1:22" s="12" customFormat="1" ht="13.8" x14ac:dyDescent="0.3">
      <c r="A15" s="25" t="s">
        <v>18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0">
        <v>239477.2</v>
      </c>
      <c r="N15" s="15"/>
      <c r="O15" s="20">
        <v>639548.75</v>
      </c>
      <c r="P15" s="15"/>
      <c r="Q15" s="20">
        <v>260418.25</v>
      </c>
      <c r="R15" s="15"/>
      <c r="S15" s="21">
        <f t="shared" si="0"/>
        <v>1.0874448590513</v>
      </c>
      <c r="T15" s="22"/>
      <c r="U15" s="21">
        <f t="shared" si="1"/>
        <v>0.40719061682162616</v>
      </c>
      <c r="V15" s="22"/>
    </row>
    <row r="16" spans="1:22" s="12" customFormat="1" ht="13.8" x14ac:dyDescent="0.3">
      <c r="A16" s="25" t="s">
        <v>19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0">
        <v>11.9</v>
      </c>
      <c r="N16" s="15"/>
      <c r="O16" s="20">
        <v>59951.25</v>
      </c>
      <c r="P16" s="15"/>
      <c r="Q16" s="20">
        <v>8508.56</v>
      </c>
      <c r="R16" s="15"/>
      <c r="S16" s="21">
        <f t="shared" si="0"/>
        <v>715.00504201680667</v>
      </c>
      <c r="T16" s="22"/>
      <c r="U16" s="21">
        <f t="shared" si="1"/>
        <v>0.14192464710910949</v>
      </c>
      <c r="V16" s="22"/>
    </row>
    <row r="17" spans="1:22" s="12" customFormat="1" ht="13.8" x14ac:dyDescent="0.3">
      <c r="A17" s="25" t="s">
        <v>20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0">
        <v>239489.1</v>
      </c>
      <c r="N17" s="15"/>
      <c r="O17" s="20">
        <v>699500</v>
      </c>
      <c r="P17" s="15"/>
      <c r="Q17" s="20">
        <v>268926.81</v>
      </c>
      <c r="R17" s="15"/>
      <c r="S17" s="21">
        <f t="shared" si="0"/>
        <v>1.1229187883707441</v>
      </c>
      <c r="T17" s="22"/>
      <c r="U17" s="21">
        <f t="shared" si="1"/>
        <v>0.38445576840600426</v>
      </c>
      <c r="V17" s="22"/>
    </row>
    <row r="18" spans="1:22" s="12" customFormat="1" ht="13.8" x14ac:dyDescent="0.3">
      <c r="A18" s="25" t="s">
        <v>21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0">
        <v>-22080.720000000001</v>
      </c>
      <c r="N18" s="15"/>
      <c r="O18" s="20">
        <v>-36179.360000000001</v>
      </c>
      <c r="P18" s="15"/>
      <c r="Q18" s="20">
        <v>15302.58</v>
      </c>
      <c r="R18" s="15"/>
      <c r="S18" s="21">
        <f>SUM(Q18/M18)</f>
        <v>-0.69302903166201102</v>
      </c>
      <c r="T18" s="22"/>
      <c r="U18" s="21">
        <f t="shared" si="1"/>
        <v>-0.42296436421208111</v>
      </c>
      <c r="V18" s="22"/>
    </row>
    <row r="19" spans="1:22" s="12" customFormat="1" ht="13.8" x14ac:dyDescent="0.3">
      <c r="A19" s="24" t="s">
        <v>22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4" t="s">
        <v>2</v>
      </c>
      <c r="N19" s="15"/>
      <c r="O19" s="24" t="s">
        <v>2</v>
      </c>
      <c r="P19" s="15"/>
      <c r="Q19" s="24" t="s">
        <v>2</v>
      </c>
      <c r="R19" s="15"/>
      <c r="S19" s="24" t="s">
        <v>2</v>
      </c>
      <c r="T19" s="15"/>
      <c r="U19" s="24" t="s">
        <v>2</v>
      </c>
      <c r="V19" s="15"/>
    </row>
    <row r="20" spans="1:22" s="12" customFormat="1" ht="13.8" x14ac:dyDescent="0.3">
      <c r="A20" s="2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20">
        <v>0</v>
      </c>
      <c r="N20" s="15"/>
      <c r="O20" s="20">
        <v>0</v>
      </c>
      <c r="P20" s="15"/>
      <c r="Q20" s="20">
        <v>0</v>
      </c>
      <c r="R20" s="15"/>
      <c r="S20" s="23" t="s">
        <v>2</v>
      </c>
      <c r="T20" s="15"/>
      <c r="U20" s="23" t="s">
        <v>2</v>
      </c>
      <c r="V20" s="15"/>
    </row>
    <row r="21" spans="1:22" s="12" customFormat="1" ht="13.8" x14ac:dyDescent="0.3">
      <c r="A21" s="25" t="s">
        <v>24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0">
        <v>0</v>
      </c>
      <c r="N21" s="15"/>
      <c r="O21" s="20">
        <v>0</v>
      </c>
      <c r="P21" s="15"/>
      <c r="Q21" s="20">
        <v>0</v>
      </c>
      <c r="R21" s="15"/>
      <c r="S21" s="23" t="s">
        <v>2</v>
      </c>
      <c r="T21" s="15"/>
      <c r="U21" s="23" t="s">
        <v>2</v>
      </c>
      <c r="V21" s="15"/>
    </row>
    <row r="22" spans="1:22" s="12" customFormat="1" ht="13.8" x14ac:dyDescent="0.3">
      <c r="A22" s="25" t="s">
        <v>119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20">
        <v>0</v>
      </c>
      <c r="N22" s="15"/>
      <c r="O22" s="20">
        <v>0</v>
      </c>
      <c r="P22" s="15"/>
      <c r="Q22" s="20">
        <v>0</v>
      </c>
      <c r="R22" s="15"/>
      <c r="S22" s="23"/>
      <c r="T22" s="15"/>
      <c r="U22" s="23"/>
      <c r="V22" s="15"/>
    </row>
    <row r="23" spans="1:22" s="13" customFormat="1" ht="13.8" x14ac:dyDescent="0.3">
      <c r="A23" s="34" t="s">
        <v>250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35"/>
      <c r="O23" s="35"/>
      <c r="P23" s="35"/>
      <c r="Q23" s="35"/>
      <c r="R23" s="35"/>
      <c r="S23" s="36"/>
      <c r="T23" s="36"/>
      <c r="U23" s="36"/>
      <c r="V23" s="36"/>
    </row>
    <row r="24" spans="1:22" s="12" customFormat="1" ht="13.8" x14ac:dyDescent="0.3">
      <c r="A24" s="25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20">
        <v>52068.97</v>
      </c>
      <c r="N24" s="15"/>
      <c r="O24" s="20">
        <v>83672.429999999993</v>
      </c>
      <c r="P24" s="15"/>
      <c r="Q24" s="20">
        <v>83672.429999999993</v>
      </c>
      <c r="R24" s="15"/>
      <c r="S24" s="21"/>
      <c r="T24" s="22"/>
      <c r="U24" s="21"/>
      <c r="V24" s="22"/>
    </row>
    <row r="25" spans="1:22" s="12" customFormat="1" ht="13.8" x14ac:dyDescent="0.3">
      <c r="A25" s="25" t="s">
        <v>248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20">
        <v>18003.23</v>
      </c>
      <c r="N25" s="15"/>
      <c r="O25" s="20">
        <v>83672.429999999993</v>
      </c>
      <c r="P25" s="15"/>
      <c r="Q25" s="20">
        <v>12923.46</v>
      </c>
      <c r="R25" s="15"/>
      <c r="S25" s="21"/>
      <c r="T25" s="22"/>
      <c r="U25" s="23"/>
      <c r="V25" s="15"/>
    </row>
    <row r="26" spans="1:22" s="12" customFormat="1" ht="13.8" x14ac:dyDescent="0.3">
      <c r="A26" s="24" t="s">
        <v>231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24" t="s">
        <v>2</v>
      </c>
      <c r="N26" s="15"/>
      <c r="O26" s="24" t="s">
        <v>2</v>
      </c>
      <c r="P26" s="15"/>
      <c r="Q26" s="24" t="s">
        <v>2</v>
      </c>
      <c r="R26" s="15"/>
      <c r="S26" s="24" t="s">
        <v>2</v>
      </c>
      <c r="T26" s="15"/>
      <c r="U26" s="24" t="s">
        <v>2</v>
      </c>
      <c r="V26" s="15"/>
    </row>
    <row r="27" spans="1:22" s="12" customFormat="1" ht="13.8" x14ac:dyDescent="0.3">
      <c r="A27" s="14" t="s">
        <v>238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>SUM(M14)</f>
        <v>217408.38</v>
      </c>
      <c r="N27" s="17"/>
      <c r="O27" s="16">
        <f>SUM(O14)</f>
        <v>663320.64</v>
      </c>
      <c r="P27" s="17"/>
      <c r="Q27" s="16">
        <f>SUM(Q14)</f>
        <v>284229.39</v>
      </c>
      <c r="R27" s="17"/>
      <c r="S27" s="18">
        <f>SUM(Q27/M27)</f>
        <v>1.3073525040755098</v>
      </c>
      <c r="T27" s="19"/>
      <c r="U27" s="18">
        <f>SUM(Q27/O27)</f>
        <v>0.42849471712503928</v>
      </c>
      <c r="V27" s="19"/>
    </row>
    <row r="28" spans="1:22" s="12" customFormat="1" ht="13.8" x14ac:dyDescent="0.3">
      <c r="A28" s="37" t="s">
        <v>247</v>
      </c>
      <c r="B28" s="37"/>
      <c r="C28" s="37" t="s">
        <v>232</v>
      </c>
      <c r="D28" s="37"/>
      <c r="E28" s="37" t="s">
        <v>232</v>
      </c>
      <c r="F28" s="37"/>
      <c r="G28" s="37" t="s">
        <v>232</v>
      </c>
      <c r="H28" s="37"/>
      <c r="I28" s="37" t="s">
        <v>232</v>
      </c>
      <c r="J28" s="37"/>
      <c r="K28" s="37" t="s">
        <v>232</v>
      </c>
      <c r="L28" s="37"/>
      <c r="M28" s="17">
        <f>SUM(M24)</f>
        <v>52068.97</v>
      </c>
      <c r="N28" s="17"/>
      <c r="O28" s="17">
        <f>SUM(O24)</f>
        <v>83672.429999999993</v>
      </c>
      <c r="P28" s="17"/>
      <c r="Q28" s="17">
        <f>SUM(Q24)</f>
        <v>83672.429999999993</v>
      </c>
      <c r="R28" s="17"/>
      <c r="S28" s="19">
        <f t="shared" ref="S28:S35" si="2">SUM(Q28/M28)</f>
        <v>1.6069538152953666</v>
      </c>
      <c r="T28" s="19"/>
      <c r="U28" s="19">
        <f t="shared" ref="U28:U34" si="3">SUM(Q28/O28)</f>
        <v>1</v>
      </c>
      <c r="V28" s="19"/>
    </row>
    <row r="29" spans="1:22" s="12" customFormat="1" ht="13.8" x14ac:dyDescent="0.3">
      <c r="A29" s="37" t="s">
        <v>246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38"/>
      <c r="O29" s="17">
        <v>-47493.07</v>
      </c>
      <c r="P29" s="17"/>
      <c r="Q29" s="17">
        <v>47493.07</v>
      </c>
      <c r="R29" s="17"/>
      <c r="S29" s="39"/>
      <c r="T29" s="39"/>
      <c r="U29" s="39"/>
      <c r="V29" s="39"/>
    </row>
    <row r="30" spans="1:22" s="12" customFormat="1" ht="13.8" x14ac:dyDescent="0.3">
      <c r="A30" s="37" t="s">
        <v>233</v>
      </c>
      <c r="B30" s="37"/>
      <c r="C30" s="37" t="s">
        <v>233</v>
      </c>
      <c r="D30" s="37"/>
      <c r="E30" s="37" t="s">
        <v>233</v>
      </c>
      <c r="F30" s="37"/>
      <c r="G30" s="37" t="s">
        <v>233</v>
      </c>
      <c r="H30" s="37"/>
      <c r="I30" s="37" t="s">
        <v>233</v>
      </c>
      <c r="J30" s="37"/>
      <c r="K30" s="37" t="s">
        <v>233</v>
      </c>
      <c r="L30" s="37"/>
      <c r="M30" s="17">
        <f>SUM(M20)</f>
        <v>0</v>
      </c>
      <c r="N30" s="17"/>
      <c r="O30" s="17">
        <f>SUM(O20)</f>
        <v>0</v>
      </c>
      <c r="P30" s="17"/>
      <c r="Q30" s="17">
        <f>SUM(Q20)</f>
        <v>0</v>
      </c>
      <c r="R30" s="17"/>
      <c r="S30" s="19"/>
      <c r="T30" s="19"/>
      <c r="U30" s="19"/>
      <c r="V30" s="19"/>
    </row>
    <row r="31" spans="1:22" s="12" customFormat="1" ht="13.8" x14ac:dyDescent="0.3">
      <c r="A31" s="37" t="s">
        <v>234</v>
      </c>
      <c r="B31" s="37"/>
      <c r="C31" s="37" t="s">
        <v>234</v>
      </c>
      <c r="D31" s="37"/>
      <c r="E31" s="37" t="s">
        <v>234</v>
      </c>
      <c r="F31" s="37"/>
      <c r="G31" s="37" t="s">
        <v>234</v>
      </c>
      <c r="H31" s="37"/>
      <c r="I31" s="37" t="s">
        <v>234</v>
      </c>
      <c r="J31" s="37"/>
      <c r="K31" s="37" t="s">
        <v>234</v>
      </c>
      <c r="L31" s="37"/>
      <c r="M31" s="17">
        <f>SUM(M27+M28+M30)</f>
        <v>269477.34999999998</v>
      </c>
      <c r="N31" s="17"/>
      <c r="O31" s="17">
        <f>SUM(O27+O28+O30+O29)</f>
        <v>699500.00000000012</v>
      </c>
      <c r="P31" s="17"/>
      <c r="Q31" s="17">
        <f>SUM(Q27+Q28+Q30-Q29)</f>
        <v>320408.75</v>
      </c>
      <c r="R31" s="17"/>
      <c r="S31" s="19">
        <f t="shared" si="2"/>
        <v>1.1890006711139174</v>
      </c>
      <c r="T31" s="19"/>
      <c r="U31" s="19">
        <f t="shared" si="3"/>
        <v>0.45805396711937091</v>
      </c>
      <c r="V31" s="19"/>
    </row>
    <row r="32" spans="1:22" s="12" customFormat="1" ht="13.8" x14ac:dyDescent="0.3">
      <c r="A32" s="37" t="s">
        <v>235</v>
      </c>
      <c r="B32" s="37"/>
      <c r="C32" s="37" t="s">
        <v>235</v>
      </c>
      <c r="D32" s="37"/>
      <c r="E32" s="37" t="s">
        <v>235</v>
      </c>
      <c r="F32" s="37"/>
      <c r="G32" s="37" t="s">
        <v>235</v>
      </c>
      <c r="H32" s="37"/>
      <c r="I32" s="37" t="s">
        <v>235</v>
      </c>
      <c r="J32" s="37"/>
      <c r="K32" s="37" t="s">
        <v>235</v>
      </c>
      <c r="L32" s="37"/>
      <c r="M32" s="17">
        <f>SUM(M17)</f>
        <v>239489.1</v>
      </c>
      <c r="N32" s="17"/>
      <c r="O32" s="17">
        <f>SUM(O17)</f>
        <v>699500</v>
      </c>
      <c r="P32" s="17"/>
      <c r="Q32" s="17">
        <f>SUM(Q17)</f>
        <v>268926.81</v>
      </c>
      <c r="R32" s="17"/>
      <c r="S32" s="19">
        <f t="shared" si="2"/>
        <v>1.1229187883707441</v>
      </c>
      <c r="T32" s="19"/>
      <c r="U32" s="19">
        <f t="shared" si="3"/>
        <v>0.38445576840600426</v>
      </c>
      <c r="V32" s="19"/>
    </row>
    <row r="33" spans="1:22" s="12" customFormat="1" ht="13.8" x14ac:dyDescent="0.3">
      <c r="A33" s="37" t="s">
        <v>236</v>
      </c>
      <c r="B33" s="37"/>
      <c r="C33" s="37" t="s">
        <v>236</v>
      </c>
      <c r="D33" s="37"/>
      <c r="E33" s="37" t="s">
        <v>236</v>
      </c>
      <c r="F33" s="37"/>
      <c r="G33" s="37" t="s">
        <v>236</v>
      </c>
      <c r="H33" s="37"/>
      <c r="I33" s="37" t="s">
        <v>236</v>
      </c>
      <c r="J33" s="37"/>
      <c r="K33" s="37" t="s">
        <v>236</v>
      </c>
      <c r="L33" s="37"/>
      <c r="M33" s="17">
        <f>SUM(M22)</f>
        <v>0</v>
      </c>
      <c r="N33" s="17"/>
      <c r="O33" s="17">
        <f>SUM(O22)</f>
        <v>0</v>
      </c>
      <c r="P33" s="17"/>
      <c r="Q33" s="17">
        <f>SUM(Q22)</f>
        <v>0</v>
      </c>
      <c r="R33" s="17"/>
      <c r="S33" s="19"/>
      <c r="T33" s="19"/>
      <c r="U33" s="19"/>
      <c r="V33" s="19"/>
    </row>
    <row r="34" spans="1:22" s="12" customFormat="1" ht="13.8" x14ac:dyDescent="0.3">
      <c r="A34" s="37" t="s">
        <v>237</v>
      </c>
      <c r="B34" s="37"/>
      <c r="C34" s="37" t="s">
        <v>237</v>
      </c>
      <c r="D34" s="37"/>
      <c r="E34" s="37" t="s">
        <v>237</v>
      </c>
      <c r="F34" s="37"/>
      <c r="G34" s="37" t="s">
        <v>237</v>
      </c>
      <c r="H34" s="37"/>
      <c r="I34" s="37" t="s">
        <v>237</v>
      </c>
      <c r="J34" s="37"/>
      <c r="K34" s="37" t="s">
        <v>237</v>
      </c>
      <c r="L34" s="37"/>
      <c r="M34" s="17">
        <f>SUM(M17)</f>
        <v>239489.1</v>
      </c>
      <c r="N34" s="17"/>
      <c r="O34" s="17">
        <f>SUM(O17)</f>
        <v>699500</v>
      </c>
      <c r="P34" s="17"/>
      <c r="Q34" s="17">
        <f>SUM(Q17)</f>
        <v>268926.81</v>
      </c>
      <c r="R34" s="17"/>
      <c r="S34" s="19">
        <f t="shared" si="2"/>
        <v>1.1229187883707441</v>
      </c>
      <c r="T34" s="19"/>
      <c r="U34" s="19">
        <f t="shared" si="3"/>
        <v>0.38445576840600426</v>
      </c>
      <c r="V34" s="19"/>
    </row>
    <row r="35" spans="1:22" s="12" customFormat="1" ht="13.8" x14ac:dyDescent="0.3">
      <c r="A35" s="37" t="s">
        <v>230</v>
      </c>
      <c r="B35" s="37"/>
      <c r="C35" s="37" t="s">
        <v>230</v>
      </c>
      <c r="D35" s="37"/>
      <c r="E35" s="37" t="s">
        <v>230</v>
      </c>
      <c r="F35" s="37"/>
      <c r="G35" s="37" t="s">
        <v>230</v>
      </c>
      <c r="H35" s="37"/>
      <c r="I35" s="37" t="s">
        <v>230</v>
      </c>
      <c r="J35" s="37"/>
      <c r="K35" s="37" t="s">
        <v>230</v>
      </c>
      <c r="L35" s="37"/>
      <c r="M35" s="17">
        <f>SUM(M31-M34)</f>
        <v>29988.249999999971</v>
      </c>
      <c r="N35" s="17"/>
      <c r="O35" s="17">
        <f>SUM(O31-O34)</f>
        <v>1.1641532182693481E-10</v>
      </c>
      <c r="P35" s="17"/>
      <c r="Q35" s="17">
        <f>SUM(Q31-Q34)</f>
        <v>51481.94</v>
      </c>
      <c r="R35" s="17"/>
      <c r="S35" s="19">
        <f t="shared" si="2"/>
        <v>1.7167370553466792</v>
      </c>
      <c r="T35" s="19"/>
      <c r="U35" s="19"/>
      <c r="V35" s="19"/>
    </row>
  </sheetData>
  <mergeCells count="164">
    <mergeCell ref="U32:V32"/>
    <mergeCell ref="U33:V33"/>
    <mergeCell ref="U34:V34"/>
    <mergeCell ref="U35:V35"/>
    <mergeCell ref="Q32:R32"/>
    <mergeCell ref="Q33:R33"/>
    <mergeCell ref="Q34:R34"/>
    <mergeCell ref="Q35:R35"/>
    <mergeCell ref="S28:T28"/>
    <mergeCell ref="S30:T30"/>
    <mergeCell ref="S31:T31"/>
    <mergeCell ref="S32:T32"/>
    <mergeCell ref="S33:T33"/>
    <mergeCell ref="S34:T34"/>
    <mergeCell ref="S35:T35"/>
    <mergeCell ref="Q29:R29"/>
    <mergeCell ref="S29:T29"/>
    <mergeCell ref="U29:V29"/>
    <mergeCell ref="A32:L32"/>
    <mergeCell ref="A33:L33"/>
    <mergeCell ref="A34:L34"/>
    <mergeCell ref="A35:L35"/>
    <mergeCell ref="O28:P28"/>
    <mergeCell ref="O30:P30"/>
    <mergeCell ref="O31:P31"/>
    <mergeCell ref="O32:P32"/>
    <mergeCell ref="O33:P33"/>
    <mergeCell ref="O34:P34"/>
    <mergeCell ref="O35:P35"/>
    <mergeCell ref="M28:N28"/>
    <mergeCell ref="M30:N30"/>
    <mergeCell ref="M31:N31"/>
    <mergeCell ref="M32:N32"/>
    <mergeCell ref="M33:N33"/>
    <mergeCell ref="M34:N34"/>
    <mergeCell ref="M35:N35"/>
    <mergeCell ref="A29:L29"/>
    <mergeCell ref="O29:P29"/>
    <mergeCell ref="M29:N29"/>
    <mergeCell ref="A23:L23"/>
    <mergeCell ref="M23:N23"/>
    <mergeCell ref="O23:P23"/>
    <mergeCell ref="Q23:R23"/>
    <mergeCell ref="S23:T23"/>
    <mergeCell ref="U23:V23"/>
    <mergeCell ref="A28:L28"/>
    <mergeCell ref="A30:L30"/>
    <mergeCell ref="A31:L31"/>
    <mergeCell ref="Q28:R28"/>
    <mergeCell ref="Q30:R30"/>
    <mergeCell ref="Q31:R31"/>
    <mergeCell ref="U28:V28"/>
    <mergeCell ref="U30:V30"/>
    <mergeCell ref="U31:V31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A1:B1"/>
    <mergeCell ref="A2:B2"/>
    <mergeCell ref="A3:B3"/>
    <mergeCell ref="A4:B4"/>
    <mergeCell ref="A5:B5"/>
    <mergeCell ref="A6:U6"/>
    <mergeCell ref="A7:U7"/>
    <mergeCell ref="A8:U8"/>
    <mergeCell ref="A10:L10"/>
    <mergeCell ref="M10:N10"/>
    <mergeCell ref="O10:P10"/>
    <mergeCell ref="Q10:R10"/>
    <mergeCell ref="S10:T10"/>
    <mergeCell ref="U10:V10"/>
    <mergeCell ref="A11:L11"/>
    <mergeCell ref="M11:N11"/>
    <mergeCell ref="O11:P11"/>
    <mergeCell ref="Q11:R11"/>
    <mergeCell ref="S11:T11"/>
    <mergeCell ref="U11:V11"/>
    <mergeCell ref="A12:L12"/>
    <mergeCell ref="M12:N12"/>
    <mergeCell ref="O12:P12"/>
    <mergeCell ref="Q12:R12"/>
    <mergeCell ref="S12:T12"/>
    <mergeCell ref="U12:V12"/>
    <mergeCell ref="A13:L13"/>
    <mergeCell ref="M13:N13"/>
    <mergeCell ref="O13:P13"/>
    <mergeCell ref="Q13:R13"/>
    <mergeCell ref="S13:T13"/>
    <mergeCell ref="U13:V13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7:L27"/>
    <mergeCell ref="M27:N27"/>
    <mergeCell ref="O27:P27"/>
    <mergeCell ref="Q27:R27"/>
    <mergeCell ref="S27:T27"/>
    <mergeCell ref="U27:V27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5"/>
  <sheetViews>
    <sheetView workbookViewId="0">
      <selection sqref="A1:U1"/>
    </sheetView>
  </sheetViews>
  <sheetFormatPr defaultRowHeight="14.4" x14ac:dyDescent="0.3"/>
  <cols>
    <col min="4" max="4" width="10.109375" customWidth="1"/>
  </cols>
  <sheetData>
    <row r="1" spans="1:22" s="5" customFormat="1" ht="18" x14ac:dyDescent="0.35">
      <c r="A1" s="50" t="s">
        <v>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x14ac:dyDescent="0.3">
      <c r="A2" s="30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 x14ac:dyDescent="0.3">
      <c r="A3" s="30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5" spans="1:22" x14ac:dyDescent="0.3">
      <c r="A5" s="52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52" t="s">
        <v>4</v>
      </c>
      <c r="N5" s="27"/>
      <c r="O5" s="52" t="s">
        <v>5</v>
      </c>
      <c r="P5" s="27"/>
      <c r="Q5" s="52" t="s">
        <v>6</v>
      </c>
      <c r="R5" s="27"/>
      <c r="S5" s="52" t="s">
        <v>7</v>
      </c>
      <c r="T5" s="27"/>
      <c r="U5" s="52" t="s">
        <v>8</v>
      </c>
      <c r="V5" s="27"/>
    </row>
    <row r="6" spans="1:22" x14ac:dyDescent="0.3">
      <c r="A6" s="48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49" t="s">
        <v>10</v>
      </c>
      <c r="N6" s="27"/>
      <c r="O6" s="49" t="s">
        <v>11</v>
      </c>
      <c r="P6" s="27"/>
      <c r="Q6" s="49" t="s">
        <v>12</v>
      </c>
      <c r="R6" s="27"/>
      <c r="S6" s="49" t="s">
        <v>13</v>
      </c>
      <c r="T6" s="27"/>
      <c r="U6" s="49" t="s">
        <v>14</v>
      </c>
      <c r="V6" s="27"/>
    </row>
    <row r="7" spans="1:22" x14ac:dyDescent="0.3">
      <c r="A7" s="42" t="s">
        <v>15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43">
        <f>SUM(M8+M12+M15+M18+M22)</f>
        <v>217408.38</v>
      </c>
      <c r="N7" s="27"/>
      <c r="O7" s="43">
        <v>663320.64</v>
      </c>
      <c r="P7" s="27"/>
      <c r="Q7" s="43">
        <v>284229.39</v>
      </c>
      <c r="R7" s="27"/>
      <c r="S7" s="47">
        <f>SUM(Q7/M7)</f>
        <v>1.3073525040755098</v>
      </c>
      <c r="T7" s="46"/>
      <c r="U7" s="44">
        <v>42.85</v>
      </c>
      <c r="V7" s="27"/>
    </row>
    <row r="8" spans="1:22" x14ac:dyDescent="0.3">
      <c r="A8" s="42" t="s">
        <v>27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43">
        <v>8400</v>
      </c>
      <c r="N8" s="27"/>
      <c r="O8" s="43">
        <v>19300</v>
      </c>
      <c r="P8" s="27"/>
      <c r="Q8" s="43">
        <v>11400</v>
      </c>
      <c r="R8" s="27"/>
      <c r="S8" s="47">
        <f t="shared" ref="S8:S21" si="0">SUM(Q8/M8)</f>
        <v>1.3571428571428572</v>
      </c>
      <c r="T8" s="46"/>
      <c r="U8" s="44">
        <v>59.07</v>
      </c>
      <c r="V8" s="27"/>
    </row>
    <row r="9" spans="1:22" x14ac:dyDescent="0.3">
      <c r="A9" s="27" t="s">
        <v>28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40">
        <v>8400</v>
      </c>
      <c r="N9" s="27"/>
      <c r="O9" s="40" t="s">
        <v>2</v>
      </c>
      <c r="P9" s="27"/>
      <c r="Q9" s="40">
        <v>11400</v>
      </c>
      <c r="R9" s="27"/>
      <c r="S9" s="45">
        <f t="shared" si="0"/>
        <v>1.3571428571428572</v>
      </c>
      <c r="T9" s="46"/>
      <c r="U9" s="41" t="s">
        <v>2</v>
      </c>
      <c r="V9" s="27"/>
    </row>
    <row r="10" spans="1:22" x14ac:dyDescent="0.3">
      <c r="A10" s="27" t="s">
        <v>29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40">
        <v>8400</v>
      </c>
      <c r="N10" s="27"/>
      <c r="O10" s="40" t="s">
        <v>2</v>
      </c>
      <c r="P10" s="27"/>
      <c r="Q10" s="40">
        <v>8900</v>
      </c>
      <c r="R10" s="27"/>
      <c r="S10" s="45">
        <f t="shared" si="0"/>
        <v>1.0595238095238095</v>
      </c>
      <c r="T10" s="46"/>
      <c r="U10" s="41" t="s">
        <v>2</v>
      </c>
      <c r="V10" s="27"/>
    </row>
    <row r="11" spans="1:22" x14ac:dyDescent="0.3">
      <c r="A11" s="27" t="s">
        <v>30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40" t="s">
        <v>2</v>
      </c>
      <c r="N11" s="27"/>
      <c r="O11" s="40" t="s">
        <v>2</v>
      </c>
      <c r="P11" s="27"/>
      <c r="Q11" s="40">
        <v>2500</v>
      </c>
      <c r="R11" s="27"/>
      <c r="S11" s="45">
        <v>0</v>
      </c>
      <c r="T11" s="46"/>
      <c r="U11" s="41" t="s">
        <v>2</v>
      </c>
      <c r="V11" s="27"/>
    </row>
    <row r="12" spans="1:22" x14ac:dyDescent="0.3">
      <c r="A12" s="42" t="s">
        <v>31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43">
        <v>0.27</v>
      </c>
      <c r="N12" s="27"/>
      <c r="O12" s="43">
        <v>0</v>
      </c>
      <c r="P12" s="27"/>
      <c r="Q12" s="43" t="s">
        <v>2</v>
      </c>
      <c r="R12" s="27"/>
      <c r="S12" s="47">
        <v>0</v>
      </c>
      <c r="T12" s="46"/>
      <c r="U12" s="44" t="s">
        <v>2</v>
      </c>
      <c r="V12" s="27"/>
    </row>
    <row r="13" spans="1:22" x14ac:dyDescent="0.3">
      <c r="A13" s="27" t="s">
        <v>32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40">
        <v>0.27</v>
      </c>
      <c r="N13" s="27"/>
      <c r="O13" s="40" t="s">
        <v>2</v>
      </c>
      <c r="P13" s="27"/>
      <c r="Q13" s="40" t="s">
        <v>2</v>
      </c>
      <c r="R13" s="27"/>
      <c r="S13" s="45">
        <v>0</v>
      </c>
      <c r="T13" s="46"/>
      <c r="U13" s="41" t="s">
        <v>2</v>
      </c>
      <c r="V13" s="27"/>
    </row>
    <row r="14" spans="1:22" x14ac:dyDescent="0.3">
      <c r="A14" s="27" t="s">
        <v>33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40">
        <v>0.27</v>
      </c>
      <c r="N14" s="27"/>
      <c r="O14" s="40" t="s">
        <v>2</v>
      </c>
      <c r="P14" s="27"/>
      <c r="Q14" s="40" t="s">
        <v>2</v>
      </c>
      <c r="R14" s="27"/>
      <c r="S14" s="45">
        <v>0</v>
      </c>
      <c r="T14" s="46"/>
      <c r="U14" s="41" t="s">
        <v>2</v>
      </c>
      <c r="V14" s="27"/>
    </row>
    <row r="15" spans="1:22" x14ac:dyDescent="0.3">
      <c r="A15" s="42" t="s">
        <v>34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43">
        <v>15995.48</v>
      </c>
      <c r="N15" s="27"/>
      <c r="O15" s="43">
        <v>22903.360000000001</v>
      </c>
      <c r="P15" s="27"/>
      <c r="Q15" s="43">
        <v>5293.5</v>
      </c>
      <c r="R15" s="27"/>
      <c r="S15" s="47">
        <f t="shared" si="0"/>
        <v>0.33093723977023509</v>
      </c>
      <c r="T15" s="46"/>
      <c r="U15" s="44">
        <v>23.11</v>
      </c>
      <c r="V15" s="27"/>
    </row>
    <row r="16" spans="1:22" x14ac:dyDescent="0.3">
      <c r="A16" s="27" t="s">
        <v>35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40">
        <v>15995.48</v>
      </c>
      <c r="N16" s="27"/>
      <c r="O16" s="40" t="s">
        <v>2</v>
      </c>
      <c r="P16" s="27"/>
      <c r="Q16" s="40">
        <v>5293.5</v>
      </c>
      <c r="R16" s="27"/>
      <c r="S16" s="45">
        <f t="shared" si="0"/>
        <v>0.33093723977023509</v>
      </c>
      <c r="T16" s="46"/>
      <c r="U16" s="41" t="s">
        <v>2</v>
      </c>
      <c r="V16" s="27"/>
    </row>
    <row r="17" spans="1:22" x14ac:dyDescent="0.3">
      <c r="A17" s="27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40">
        <v>15995.48</v>
      </c>
      <c r="N17" s="27"/>
      <c r="O17" s="40" t="s">
        <v>2</v>
      </c>
      <c r="P17" s="27"/>
      <c r="Q17" s="40">
        <v>5293.5</v>
      </c>
      <c r="R17" s="27"/>
      <c r="S17" s="45">
        <f t="shared" si="0"/>
        <v>0.33093723977023509</v>
      </c>
      <c r="T17" s="46"/>
      <c r="U17" s="41" t="s">
        <v>2</v>
      </c>
      <c r="V17" s="27"/>
    </row>
    <row r="18" spans="1:22" x14ac:dyDescent="0.3">
      <c r="A18" s="42" t="s">
        <v>37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43">
        <v>8706.84</v>
      </c>
      <c r="N18" s="27"/>
      <c r="O18" s="43">
        <v>9324.2099999999991</v>
      </c>
      <c r="P18" s="27"/>
      <c r="Q18" s="43">
        <v>5571.1</v>
      </c>
      <c r="R18" s="27"/>
      <c r="S18" s="47">
        <f t="shared" si="0"/>
        <v>0.63985326478952187</v>
      </c>
      <c r="T18" s="46"/>
      <c r="U18" s="44">
        <v>59.75</v>
      </c>
      <c r="V18" s="27"/>
    </row>
    <row r="19" spans="1:22" x14ac:dyDescent="0.3">
      <c r="A19" s="27" t="s">
        <v>38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40">
        <v>8706.84</v>
      </c>
      <c r="N19" s="27"/>
      <c r="O19" s="40" t="s">
        <v>2</v>
      </c>
      <c r="P19" s="27"/>
      <c r="Q19" s="40">
        <v>5571.1</v>
      </c>
      <c r="R19" s="27"/>
      <c r="S19" s="45">
        <f t="shared" si="0"/>
        <v>0.63985326478952187</v>
      </c>
      <c r="T19" s="46"/>
      <c r="U19" s="41" t="s">
        <v>2</v>
      </c>
      <c r="V19" s="27"/>
    </row>
    <row r="20" spans="1:22" x14ac:dyDescent="0.3">
      <c r="A20" s="27" t="s">
        <v>39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40">
        <v>1909.84</v>
      </c>
      <c r="N20" s="27"/>
      <c r="O20" s="40" t="s">
        <v>2</v>
      </c>
      <c r="P20" s="27"/>
      <c r="Q20" s="40">
        <v>2868.6</v>
      </c>
      <c r="R20" s="27"/>
      <c r="S20" s="45">
        <f t="shared" si="0"/>
        <v>1.5020106396347339</v>
      </c>
      <c r="T20" s="46"/>
      <c r="U20" s="41" t="s">
        <v>2</v>
      </c>
      <c r="V20" s="27"/>
    </row>
    <row r="21" spans="1:22" x14ac:dyDescent="0.3">
      <c r="A21" s="27" t="s">
        <v>40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40">
        <v>6797</v>
      </c>
      <c r="N21" s="27"/>
      <c r="O21" s="40" t="s">
        <v>2</v>
      </c>
      <c r="P21" s="27"/>
      <c r="Q21" s="40">
        <v>2702.5</v>
      </c>
      <c r="R21" s="27"/>
      <c r="S21" s="45">
        <f t="shared" si="0"/>
        <v>0.39760188318375755</v>
      </c>
      <c r="T21" s="46"/>
      <c r="U21" s="41" t="s">
        <v>2</v>
      </c>
      <c r="V21" s="27"/>
    </row>
    <row r="22" spans="1:22" x14ac:dyDescent="0.3">
      <c r="A22" s="42" t="s">
        <v>41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43">
        <v>184305.79</v>
      </c>
      <c r="N22" s="27"/>
      <c r="O22" s="43">
        <v>611793.06999999995</v>
      </c>
      <c r="P22" s="27"/>
      <c r="Q22" s="43">
        <v>261964.79</v>
      </c>
      <c r="R22" s="27"/>
      <c r="S22" s="44">
        <v>142.13999999999999</v>
      </c>
      <c r="T22" s="27"/>
      <c r="U22" s="44">
        <v>42.82</v>
      </c>
      <c r="V22" s="27"/>
    </row>
    <row r="23" spans="1:22" x14ac:dyDescent="0.3">
      <c r="A23" s="27" t="s">
        <v>42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40">
        <v>184305.79</v>
      </c>
      <c r="N23" s="27"/>
      <c r="O23" s="40" t="s">
        <v>2</v>
      </c>
      <c r="P23" s="27"/>
      <c r="Q23" s="40">
        <v>261964.79</v>
      </c>
      <c r="R23" s="27"/>
      <c r="S23" s="41">
        <v>142.13999999999999</v>
      </c>
      <c r="T23" s="27"/>
      <c r="U23" s="41" t="s">
        <v>2</v>
      </c>
      <c r="V23" s="27"/>
    </row>
    <row r="24" spans="1:22" x14ac:dyDescent="0.3">
      <c r="A24" s="27" t="s">
        <v>43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40">
        <v>184305.79</v>
      </c>
      <c r="N24" s="27"/>
      <c r="O24" s="40" t="s">
        <v>2</v>
      </c>
      <c r="P24" s="27"/>
      <c r="Q24" s="40">
        <v>261964.79</v>
      </c>
      <c r="R24" s="27"/>
      <c r="S24" s="41">
        <v>142.13999999999999</v>
      </c>
      <c r="T24" s="27"/>
      <c r="U24" s="41" t="s">
        <v>2</v>
      </c>
      <c r="V24" s="27"/>
    </row>
    <row r="25" spans="1:22" x14ac:dyDescent="0.3">
      <c r="A25" s="42" t="s">
        <v>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43">
        <v>239477.2</v>
      </c>
      <c r="N25" s="27"/>
      <c r="O25" s="43">
        <v>639548.75</v>
      </c>
      <c r="P25" s="27"/>
      <c r="Q25" s="43">
        <v>260418.25</v>
      </c>
      <c r="R25" s="27"/>
      <c r="S25" s="44">
        <v>108.74</v>
      </c>
      <c r="T25" s="27"/>
      <c r="U25" s="44">
        <v>40.72</v>
      </c>
      <c r="V25" s="27"/>
    </row>
    <row r="26" spans="1:22" x14ac:dyDescent="0.3">
      <c r="A26" s="42" t="s">
        <v>44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43">
        <v>184546.06</v>
      </c>
      <c r="N26" s="27"/>
      <c r="O26" s="43">
        <v>455673.16</v>
      </c>
      <c r="P26" s="27"/>
      <c r="Q26" s="43">
        <v>220166.44</v>
      </c>
      <c r="R26" s="27"/>
      <c r="S26" s="44">
        <v>119.3</v>
      </c>
      <c r="T26" s="27"/>
      <c r="U26" s="44">
        <v>48.32</v>
      </c>
      <c r="V26" s="27"/>
    </row>
    <row r="27" spans="1:22" x14ac:dyDescent="0.3">
      <c r="A27" s="27" t="s">
        <v>45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40">
        <v>151338.74</v>
      </c>
      <c r="N27" s="27"/>
      <c r="O27" s="40" t="s">
        <v>2</v>
      </c>
      <c r="P27" s="27"/>
      <c r="Q27" s="40">
        <v>174751.9</v>
      </c>
      <c r="R27" s="27"/>
      <c r="S27" s="41">
        <v>115.47</v>
      </c>
      <c r="T27" s="27"/>
      <c r="U27" s="41" t="s">
        <v>2</v>
      </c>
      <c r="V27" s="27"/>
    </row>
    <row r="28" spans="1:22" x14ac:dyDescent="0.3">
      <c r="A28" s="27" t="s">
        <v>46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40">
        <v>151338.74</v>
      </c>
      <c r="N28" s="27"/>
      <c r="O28" s="40" t="s">
        <v>2</v>
      </c>
      <c r="P28" s="27"/>
      <c r="Q28" s="40">
        <v>174751.9</v>
      </c>
      <c r="R28" s="27"/>
      <c r="S28" s="41">
        <v>115.47</v>
      </c>
      <c r="T28" s="27"/>
      <c r="U28" s="41" t="s">
        <v>2</v>
      </c>
      <c r="V28" s="27"/>
    </row>
    <row r="29" spans="1:22" x14ac:dyDescent="0.3">
      <c r="A29" s="27" t="s">
        <v>47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40">
        <v>11354.44</v>
      </c>
      <c r="N29" s="27"/>
      <c r="O29" s="40" t="s">
        <v>2</v>
      </c>
      <c r="P29" s="27"/>
      <c r="Q29" s="40">
        <v>16580.53</v>
      </c>
      <c r="R29" s="27"/>
      <c r="S29" s="41">
        <v>146.03</v>
      </c>
      <c r="T29" s="27"/>
      <c r="U29" s="41" t="s">
        <v>2</v>
      </c>
      <c r="V29" s="27"/>
    </row>
    <row r="30" spans="1:22" x14ac:dyDescent="0.3">
      <c r="A30" s="27" t="s">
        <v>48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40">
        <v>11354.44</v>
      </c>
      <c r="N30" s="27"/>
      <c r="O30" s="40" t="s">
        <v>2</v>
      </c>
      <c r="P30" s="27"/>
      <c r="Q30" s="40">
        <v>16580.53</v>
      </c>
      <c r="R30" s="27"/>
      <c r="S30" s="41">
        <v>146.03</v>
      </c>
      <c r="T30" s="27"/>
      <c r="U30" s="41" t="s">
        <v>2</v>
      </c>
      <c r="V30" s="27"/>
    </row>
    <row r="31" spans="1:22" x14ac:dyDescent="0.3">
      <c r="A31" s="27" t="s">
        <v>49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40">
        <v>21852.880000000001</v>
      </c>
      <c r="N31" s="27"/>
      <c r="O31" s="40" t="s">
        <v>2</v>
      </c>
      <c r="P31" s="27"/>
      <c r="Q31" s="40">
        <v>28834.01</v>
      </c>
      <c r="R31" s="27"/>
      <c r="S31" s="41">
        <v>131.94999999999999</v>
      </c>
      <c r="T31" s="27"/>
      <c r="U31" s="41" t="s">
        <v>2</v>
      </c>
      <c r="V31" s="27"/>
    </row>
    <row r="32" spans="1:22" x14ac:dyDescent="0.3">
      <c r="A32" s="27" t="s">
        <v>50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40">
        <v>21852.880000000001</v>
      </c>
      <c r="N32" s="27"/>
      <c r="O32" s="40" t="s">
        <v>2</v>
      </c>
      <c r="P32" s="27"/>
      <c r="Q32" s="40">
        <v>28834.01</v>
      </c>
      <c r="R32" s="27"/>
      <c r="S32" s="41">
        <v>131.94999999999999</v>
      </c>
      <c r="T32" s="27"/>
      <c r="U32" s="41" t="s">
        <v>2</v>
      </c>
      <c r="V32" s="27"/>
    </row>
    <row r="33" spans="1:22" x14ac:dyDescent="0.3">
      <c r="A33" s="42" t="s">
        <v>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43">
        <v>54336.59</v>
      </c>
      <c r="N33" s="27"/>
      <c r="O33" s="43">
        <v>183425.59</v>
      </c>
      <c r="P33" s="27"/>
      <c r="Q33" s="43">
        <v>40133.089999999997</v>
      </c>
      <c r="R33" s="27"/>
      <c r="S33" s="44">
        <v>73.86</v>
      </c>
      <c r="T33" s="27"/>
      <c r="U33" s="44">
        <v>21.88</v>
      </c>
      <c r="V33" s="27"/>
    </row>
    <row r="34" spans="1:22" x14ac:dyDescent="0.3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40">
        <v>11585.59</v>
      </c>
      <c r="N34" s="27"/>
      <c r="O34" s="40" t="s">
        <v>2</v>
      </c>
      <c r="P34" s="27"/>
      <c r="Q34" s="40">
        <v>8950.2800000000007</v>
      </c>
      <c r="R34" s="27"/>
      <c r="S34" s="41">
        <v>77.25</v>
      </c>
      <c r="T34" s="27"/>
      <c r="U34" s="41" t="s">
        <v>2</v>
      </c>
      <c r="V34" s="27"/>
    </row>
    <row r="35" spans="1:22" x14ac:dyDescent="0.3">
      <c r="A35" s="27" t="s">
        <v>53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40">
        <v>1817.42</v>
      </c>
      <c r="N35" s="27"/>
      <c r="O35" s="40" t="s">
        <v>2</v>
      </c>
      <c r="P35" s="27"/>
      <c r="Q35" s="40">
        <v>1429.02</v>
      </c>
      <c r="R35" s="27"/>
      <c r="S35" s="41">
        <v>78.63</v>
      </c>
      <c r="T35" s="27"/>
      <c r="U35" s="41" t="s">
        <v>2</v>
      </c>
      <c r="V35" s="27"/>
    </row>
    <row r="36" spans="1:22" x14ac:dyDescent="0.3">
      <c r="A36" s="27" t="s">
        <v>54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40">
        <v>8055.92</v>
      </c>
      <c r="N36" s="27"/>
      <c r="O36" s="40" t="s">
        <v>2</v>
      </c>
      <c r="P36" s="27"/>
      <c r="Q36" s="40">
        <v>7079.76</v>
      </c>
      <c r="R36" s="27"/>
      <c r="S36" s="41">
        <v>87.88</v>
      </c>
      <c r="T36" s="27"/>
      <c r="U36" s="41" t="s">
        <v>2</v>
      </c>
      <c r="V36" s="27"/>
    </row>
    <row r="37" spans="1:22" x14ac:dyDescent="0.3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40">
        <v>1250.25</v>
      </c>
      <c r="N37" s="27"/>
      <c r="O37" s="40" t="s">
        <v>2</v>
      </c>
      <c r="P37" s="27"/>
      <c r="Q37" s="40">
        <v>65</v>
      </c>
      <c r="R37" s="27"/>
      <c r="S37" s="41">
        <v>5.2</v>
      </c>
      <c r="T37" s="27"/>
      <c r="U37" s="41" t="s">
        <v>2</v>
      </c>
      <c r="V37" s="27"/>
    </row>
    <row r="38" spans="1:22" x14ac:dyDescent="0.3">
      <c r="A38" s="27" t="s">
        <v>56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40">
        <v>462</v>
      </c>
      <c r="N38" s="27"/>
      <c r="O38" s="40" t="s">
        <v>2</v>
      </c>
      <c r="P38" s="27"/>
      <c r="Q38" s="40">
        <v>376.5</v>
      </c>
      <c r="R38" s="27"/>
      <c r="S38" s="41">
        <v>81.489999999999995</v>
      </c>
      <c r="T38" s="27"/>
      <c r="U38" s="41" t="s">
        <v>2</v>
      </c>
      <c r="V38" s="27"/>
    </row>
    <row r="39" spans="1:22" x14ac:dyDescent="0.3">
      <c r="A39" s="27" t="s">
        <v>57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40">
        <v>6636.7</v>
      </c>
      <c r="N39" s="27"/>
      <c r="O39" s="40" t="s">
        <v>2</v>
      </c>
      <c r="P39" s="27"/>
      <c r="Q39" s="40">
        <v>7485.84</v>
      </c>
      <c r="R39" s="27"/>
      <c r="S39" s="41">
        <v>112.79</v>
      </c>
      <c r="T39" s="27"/>
      <c r="U39" s="41" t="s">
        <v>2</v>
      </c>
      <c r="V39" s="27"/>
    </row>
    <row r="40" spans="1:22" x14ac:dyDescent="0.3">
      <c r="A40" s="27" t="s">
        <v>58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40">
        <v>1127.8900000000001</v>
      </c>
      <c r="N40" s="27"/>
      <c r="O40" s="40" t="s">
        <v>2</v>
      </c>
      <c r="P40" s="27"/>
      <c r="Q40" s="40">
        <v>1945.16</v>
      </c>
      <c r="R40" s="27"/>
      <c r="S40" s="41">
        <v>172.46</v>
      </c>
      <c r="T40" s="27"/>
      <c r="U40" s="41" t="s">
        <v>2</v>
      </c>
      <c r="V40" s="27"/>
    </row>
    <row r="41" spans="1:22" x14ac:dyDescent="0.3">
      <c r="A41" s="27" t="s">
        <v>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40">
        <v>1997.08</v>
      </c>
      <c r="N41" s="27"/>
      <c r="O41" s="40" t="s">
        <v>2</v>
      </c>
      <c r="P41" s="27"/>
      <c r="Q41" s="40">
        <v>1243.05</v>
      </c>
      <c r="R41" s="27"/>
      <c r="S41" s="41">
        <v>62.24</v>
      </c>
      <c r="T41" s="27"/>
      <c r="U41" s="41" t="s">
        <v>2</v>
      </c>
      <c r="V41" s="27"/>
    </row>
    <row r="42" spans="1:22" x14ac:dyDescent="0.3">
      <c r="A42" s="27" t="s">
        <v>60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40">
        <v>3143.88</v>
      </c>
      <c r="N42" s="27"/>
      <c r="O42" s="40" t="s">
        <v>2</v>
      </c>
      <c r="P42" s="27"/>
      <c r="Q42" s="40">
        <v>3722.57</v>
      </c>
      <c r="R42" s="27"/>
      <c r="S42" s="41">
        <v>118.41</v>
      </c>
      <c r="T42" s="27"/>
      <c r="U42" s="41" t="s">
        <v>2</v>
      </c>
      <c r="V42" s="27"/>
    </row>
    <row r="43" spans="1:22" x14ac:dyDescent="0.3">
      <c r="A43" s="27" t="s">
        <v>61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40" t="s">
        <v>2</v>
      </c>
      <c r="N43" s="27"/>
      <c r="O43" s="40" t="s">
        <v>2</v>
      </c>
      <c r="P43" s="27"/>
      <c r="Q43" s="40">
        <v>54.06</v>
      </c>
      <c r="R43" s="27"/>
      <c r="S43" s="41">
        <v>0</v>
      </c>
      <c r="T43" s="27"/>
      <c r="U43" s="41" t="s">
        <v>2</v>
      </c>
      <c r="V43" s="27"/>
    </row>
    <row r="44" spans="1:22" x14ac:dyDescent="0.3">
      <c r="A44" s="27" t="s">
        <v>62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40">
        <v>367.85</v>
      </c>
      <c r="N44" s="27"/>
      <c r="O44" s="40" t="s">
        <v>2</v>
      </c>
      <c r="P44" s="27"/>
      <c r="Q44" s="40">
        <v>521</v>
      </c>
      <c r="R44" s="27"/>
      <c r="S44" s="41">
        <v>141.63</v>
      </c>
      <c r="T44" s="27"/>
      <c r="U44" s="41" t="s">
        <v>2</v>
      </c>
      <c r="V44" s="27"/>
    </row>
    <row r="45" spans="1:22" x14ac:dyDescent="0.3">
      <c r="A45" s="27" t="s">
        <v>63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40">
        <v>33241.07</v>
      </c>
      <c r="N45" s="27"/>
      <c r="O45" s="40" t="s">
        <v>2</v>
      </c>
      <c r="P45" s="27"/>
      <c r="Q45" s="40">
        <v>20747.73</v>
      </c>
      <c r="R45" s="27"/>
      <c r="S45" s="41">
        <v>62.42</v>
      </c>
      <c r="T45" s="27"/>
      <c r="U45" s="41" t="s">
        <v>2</v>
      </c>
      <c r="V45" s="27"/>
    </row>
    <row r="46" spans="1:22" x14ac:dyDescent="0.3">
      <c r="A46" s="27" t="s">
        <v>64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40">
        <v>1113.98</v>
      </c>
      <c r="N46" s="27"/>
      <c r="O46" s="40" t="s">
        <v>2</v>
      </c>
      <c r="P46" s="27"/>
      <c r="Q46" s="40">
        <v>1606.66</v>
      </c>
      <c r="R46" s="27"/>
      <c r="S46" s="41">
        <v>144.22999999999999</v>
      </c>
      <c r="T46" s="27"/>
      <c r="U46" s="41" t="s">
        <v>2</v>
      </c>
      <c r="V46" s="27"/>
    </row>
    <row r="47" spans="1:22" x14ac:dyDescent="0.3">
      <c r="A47" s="27" t="s">
        <v>65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40">
        <v>4562.05</v>
      </c>
      <c r="N47" s="27"/>
      <c r="O47" s="40" t="s">
        <v>2</v>
      </c>
      <c r="P47" s="27"/>
      <c r="Q47" s="40">
        <v>1595.76</v>
      </c>
      <c r="R47" s="27"/>
      <c r="S47" s="41">
        <v>34.979999999999997</v>
      </c>
      <c r="T47" s="27"/>
      <c r="U47" s="41" t="s">
        <v>2</v>
      </c>
      <c r="V47" s="27"/>
    </row>
    <row r="48" spans="1:22" x14ac:dyDescent="0.3">
      <c r="A48" s="27" t="s">
        <v>66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40">
        <v>259.27</v>
      </c>
      <c r="N48" s="27"/>
      <c r="O48" s="40" t="s">
        <v>2</v>
      </c>
      <c r="P48" s="27"/>
      <c r="Q48" s="40">
        <v>885.63</v>
      </c>
      <c r="R48" s="27"/>
      <c r="S48" s="41">
        <v>341.59</v>
      </c>
      <c r="T48" s="27"/>
      <c r="U48" s="41" t="s">
        <v>2</v>
      </c>
      <c r="V48" s="27"/>
    </row>
    <row r="49" spans="1:22" x14ac:dyDescent="0.3">
      <c r="A49" s="27" t="s">
        <v>67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40">
        <v>596.4</v>
      </c>
      <c r="N49" s="27"/>
      <c r="O49" s="40" t="s">
        <v>2</v>
      </c>
      <c r="P49" s="27"/>
      <c r="Q49" s="40">
        <v>562.53</v>
      </c>
      <c r="R49" s="27"/>
      <c r="S49" s="41">
        <v>94.32</v>
      </c>
      <c r="T49" s="27"/>
      <c r="U49" s="41" t="s">
        <v>2</v>
      </c>
      <c r="V49" s="27"/>
    </row>
    <row r="50" spans="1:22" x14ac:dyDescent="0.3">
      <c r="A50" s="27" t="s">
        <v>68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40">
        <v>140</v>
      </c>
      <c r="N50" s="27"/>
      <c r="O50" s="40" t="s">
        <v>2</v>
      </c>
      <c r="P50" s="27"/>
      <c r="Q50" s="40" t="s">
        <v>2</v>
      </c>
      <c r="R50" s="27"/>
      <c r="S50" s="41">
        <v>0</v>
      </c>
      <c r="T50" s="27"/>
      <c r="U50" s="41" t="s">
        <v>2</v>
      </c>
      <c r="V50" s="27"/>
    </row>
    <row r="51" spans="1:22" x14ac:dyDescent="0.3">
      <c r="A51" s="27" t="s">
        <v>69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40">
        <v>11334.84</v>
      </c>
      <c r="N51" s="27"/>
      <c r="O51" s="40" t="s">
        <v>2</v>
      </c>
      <c r="P51" s="27"/>
      <c r="Q51" s="40">
        <v>9650.36</v>
      </c>
      <c r="R51" s="27"/>
      <c r="S51" s="41">
        <v>85.14</v>
      </c>
      <c r="T51" s="27"/>
      <c r="U51" s="41" t="s">
        <v>2</v>
      </c>
      <c r="V51" s="27"/>
    </row>
    <row r="52" spans="1:22" x14ac:dyDescent="0.3">
      <c r="A52" s="27" t="s">
        <v>70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40">
        <v>2814.03</v>
      </c>
      <c r="N52" s="27"/>
      <c r="O52" s="40" t="s">
        <v>2</v>
      </c>
      <c r="P52" s="27"/>
      <c r="Q52" s="40">
        <v>3941.02</v>
      </c>
      <c r="R52" s="27"/>
      <c r="S52" s="41">
        <v>140.05000000000001</v>
      </c>
      <c r="T52" s="27"/>
      <c r="U52" s="41" t="s">
        <v>2</v>
      </c>
      <c r="V52" s="27"/>
    </row>
    <row r="53" spans="1:22" x14ac:dyDescent="0.3">
      <c r="A53" s="27" t="s">
        <v>71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40">
        <v>12420.5</v>
      </c>
      <c r="N53" s="27"/>
      <c r="O53" s="40" t="s">
        <v>2</v>
      </c>
      <c r="P53" s="27"/>
      <c r="Q53" s="40">
        <v>2505.77</v>
      </c>
      <c r="R53" s="27"/>
      <c r="S53" s="41">
        <v>20.170000000000002</v>
      </c>
      <c r="T53" s="27"/>
      <c r="U53" s="41" t="s">
        <v>2</v>
      </c>
      <c r="V53" s="27"/>
    </row>
    <row r="54" spans="1:22" x14ac:dyDescent="0.3">
      <c r="A54" s="27" t="s">
        <v>72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40">
        <v>452.77</v>
      </c>
      <c r="N54" s="27"/>
      <c r="O54" s="40" t="s">
        <v>2</v>
      </c>
      <c r="P54" s="27"/>
      <c r="Q54" s="40" t="s">
        <v>2</v>
      </c>
      <c r="R54" s="27"/>
      <c r="S54" s="41">
        <v>0</v>
      </c>
      <c r="T54" s="27"/>
      <c r="U54" s="41" t="s">
        <v>2</v>
      </c>
      <c r="V54" s="27"/>
    </row>
    <row r="55" spans="1:22" x14ac:dyDescent="0.3">
      <c r="A55" s="27" t="s">
        <v>73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40">
        <v>452.77</v>
      </c>
      <c r="N55" s="27"/>
      <c r="O55" s="40" t="s">
        <v>2</v>
      </c>
      <c r="P55" s="27"/>
      <c r="Q55" s="40" t="s">
        <v>2</v>
      </c>
      <c r="R55" s="27"/>
      <c r="S55" s="41">
        <v>0</v>
      </c>
      <c r="T55" s="27"/>
      <c r="U55" s="41" t="s">
        <v>2</v>
      </c>
      <c r="V55" s="27"/>
    </row>
    <row r="56" spans="1:22" x14ac:dyDescent="0.3">
      <c r="A56" s="27" t="s">
        <v>74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40">
        <v>2420.46</v>
      </c>
      <c r="N56" s="27"/>
      <c r="O56" s="40" t="s">
        <v>2</v>
      </c>
      <c r="P56" s="27"/>
      <c r="Q56" s="40">
        <v>2949.24</v>
      </c>
      <c r="R56" s="27"/>
      <c r="S56" s="41">
        <v>121.85</v>
      </c>
      <c r="T56" s="27"/>
      <c r="U56" s="41" t="s">
        <v>2</v>
      </c>
      <c r="V56" s="27"/>
    </row>
    <row r="57" spans="1:22" x14ac:dyDescent="0.3">
      <c r="A57" s="27" t="s">
        <v>75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40">
        <v>772.04</v>
      </c>
      <c r="N57" s="27"/>
      <c r="O57" s="40" t="s">
        <v>2</v>
      </c>
      <c r="P57" s="27"/>
      <c r="Q57" s="40">
        <v>352.77</v>
      </c>
      <c r="R57" s="27"/>
      <c r="S57" s="41">
        <v>45.69</v>
      </c>
      <c r="T57" s="27"/>
      <c r="U57" s="41" t="s">
        <v>2</v>
      </c>
      <c r="V57" s="27"/>
    </row>
    <row r="58" spans="1:22" x14ac:dyDescent="0.3">
      <c r="A58" s="27" t="s">
        <v>76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40">
        <v>843</v>
      </c>
      <c r="N58" s="27"/>
      <c r="O58" s="40" t="s">
        <v>2</v>
      </c>
      <c r="P58" s="27"/>
      <c r="Q58" s="40">
        <v>1931.53</v>
      </c>
      <c r="R58" s="27"/>
      <c r="S58" s="41">
        <v>229.13</v>
      </c>
      <c r="T58" s="27"/>
      <c r="U58" s="41" t="s">
        <v>2</v>
      </c>
      <c r="V58" s="27"/>
    </row>
    <row r="59" spans="1:22" x14ac:dyDescent="0.3">
      <c r="A59" s="27" t="s">
        <v>77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40">
        <v>238.3</v>
      </c>
      <c r="N59" s="27"/>
      <c r="O59" s="40" t="s">
        <v>2</v>
      </c>
      <c r="P59" s="27"/>
      <c r="Q59" s="40">
        <v>60.5</v>
      </c>
      <c r="R59" s="27"/>
      <c r="S59" s="41">
        <v>25.39</v>
      </c>
      <c r="T59" s="27"/>
      <c r="U59" s="41" t="s">
        <v>2</v>
      </c>
      <c r="V59" s="27"/>
    </row>
    <row r="60" spans="1:22" x14ac:dyDescent="0.3">
      <c r="A60" s="27" t="s">
        <v>78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40">
        <v>270</v>
      </c>
      <c r="N60" s="27"/>
      <c r="O60" s="40" t="s">
        <v>2</v>
      </c>
      <c r="P60" s="27"/>
      <c r="Q60" s="40">
        <v>465</v>
      </c>
      <c r="R60" s="27"/>
      <c r="S60" s="41">
        <v>172.22</v>
      </c>
      <c r="T60" s="27"/>
      <c r="U60" s="41" t="s">
        <v>2</v>
      </c>
      <c r="V60" s="27"/>
    </row>
    <row r="61" spans="1:22" x14ac:dyDescent="0.3">
      <c r="A61" s="27" t="s">
        <v>79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40">
        <v>297.12</v>
      </c>
      <c r="N61" s="27"/>
      <c r="O61" s="40" t="s">
        <v>2</v>
      </c>
      <c r="P61" s="27"/>
      <c r="Q61" s="40">
        <v>106.86</v>
      </c>
      <c r="R61" s="27"/>
      <c r="S61" s="41">
        <v>35.97</v>
      </c>
      <c r="T61" s="27"/>
      <c r="U61" s="41" t="s">
        <v>2</v>
      </c>
      <c r="V61" s="27"/>
    </row>
    <row r="62" spans="1:22" x14ac:dyDescent="0.3">
      <c r="A62" s="27" t="s">
        <v>80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40" t="s">
        <v>2</v>
      </c>
      <c r="N62" s="27"/>
      <c r="O62" s="40" t="s">
        <v>2</v>
      </c>
      <c r="P62" s="27"/>
      <c r="Q62" s="40">
        <v>32.58</v>
      </c>
      <c r="R62" s="27"/>
      <c r="S62" s="41">
        <v>0</v>
      </c>
      <c r="T62" s="27"/>
      <c r="U62" s="41" t="s">
        <v>2</v>
      </c>
      <c r="V62" s="27"/>
    </row>
    <row r="63" spans="1:22" x14ac:dyDescent="0.3">
      <c r="A63" s="42" t="s">
        <v>81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43">
        <v>594.54999999999995</v>
      </c>
      <c r="N63" s="27"/>
      <c r="O63" s="43">
        <v>450</v>
      </c>
      <c r="P63" s="27"/>
      <c r="Q63" s="43">
        <v>118.72</v>
      </c>
      <c r="R63" s="27"/>
      <c r="S63" s="44">
        <v>19.97</v>
      </c>
      <c r="T63" s="27"/>
      <c r="U63" s="44">
        <v>26.38</v>
      </c>
      <c r="V63" s="27"/>
    </row>
    <row r="64" spans="1:22" x14ac:dyDescent="0.3">
      <c r="A64" s="27" t="s">
        <v>82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40">
        <v>594.54999999999995</v>
      </c>
      <c r="N64" s="27"/>
      <c r="O64" s="40" t="s">
        <v>2</v>
      </c>
      <c r="P64" s="27"/>
      <c r="Q64" s="40">
        <v>118.72</v>
      </c>
      <c r="R64" s="27"/>
      <c r="S64" s="41">
        <v>19.97</v>
      </c>
      <c r="T64" s="27"/>
      <c r="U64" s="41" t="s">
        <v>2</v>
      </c>
      <c r="V64" s="27"/>
    </row>
    <row r="65" spans="1:22" x14ac:dyDescent="0.3">
      <c r="A65" s="27" t="s">
        <v>83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40">
        <v>594.54999999999995</v>
      </c>
      <c r="N65" s="27"/>
      <c r="O65" s="40" t="s">
        <v>2</v>
      </c>
      <c r="P65" s="27"/>
      <c r="Q65" s="40">
        <v>114.5</v>
      </c>
      <c r="R65" s="27"/>
      <c r="S65" s="41">
        <v>19.260000000000002</v>
      </c>
      <c r="T65" s="27"/>
      <c r="U65" s="41" t="s">
        <v>2</v>
      </c>
      <c r="V65" s="27"/>
    </row>
    <row r="66" spans="1:22" x14ac:dyDescent="0.3">
      <c r="A66" s="27" t="s">
        <v>84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40" t="s">
        <v>2</v>
      </c>
      <c r="N66" s="27"/>
      <c r="O66" s="40" t="s">
        <v>2</v>
      </c>
      <c r="P66" s="27"/>
      <c r="Q66" s="40">
        <v>4.22</v>
      </c>
      <c r="R66" s="27"/>
      <c r="S66" s="41">
        <v>0</v>
      </c>
      <c r="T66" s="27"/>
      <c r="U66" s="41" t="s">
        <v>2</v>
      </c>
      <c r="V66" s="27"/>
    </row>
    <row r="67" spans="1:22" x14ac:dyDescent="0.3">
      <c r="A67" s="42" t="s">
        <v>19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43">
        <v>11.9</v>
      </c>
      <c r="N67" s="27"/>
      <c r="O67" s="43">
        <v>59951.25</v>
      </c>
      <c r="P67" s="27"/>
      <c r="Q67" s="43">
        <v>8508.56</v>
      </c>
      <c r="R67" s="27"/>
      <c r="S67" s="44">
        <v>71500.5</v>
      </c>
      <c r="T67" s="27"/>
      <c r="U67" s="44">
        <v>14.19</v>
      </c>
      <c r="V67" s="27"/>
    </row>
    <row r="68" spans="1:22" x14ac:dyDescent="0.3">
      <c r="A68" s="42" t="s">
        <v>85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43" t="s">
        <v>2</v>
      </c>
      <c r="N68" s="27"/>
      <c r="O68" s="43">
        <v>40681.25</v>
      </c>
      <c r="P68" s="27"/>
      <c r="Q68" s="43" t="s">
        <v>2</v>
      </c>
      <c r="R68" s="27"/>
      <c r="S68" s="44">
        <v>0</v>
      </c>
      <c r="T68" s="27"/>
      <c r="U68" s="44" t="s">
        <v>2</v>
      </c>
      <c r="V68" s="27"/>
    </row>
    <row r="69" spans="1:22" x14ac:dyDescent="0.3">
      <c r="A69" s="42" t="s">
        <v>86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43">
        <v>11.9</v>
      </c>
      <c r="N69" s="27"/>
      <c r="O69" s="43">
        <v>19270</v>
      </c>
      <c r="P69" s="27"/>
      <c r="Q69" s="43">
        <v>8508.56</v>
      </c>
      <c r="R69" s="27"/>
      <c r="S69" s="44">
        <v>71500.5</v>
      </c>
      <c r="T69" s="27"/>
      <c r="U69" s="44">
        <v>44.15</v>
      </c>
      <c r="V69" s="27"/>
    </row>
    <row r="70" spans="1:22" x14ac:dyDescent="0.3">
      <c r="A70" s="27" t="s">
        <v>87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40" t="s">
        <v>2</v>
      </c>
      <c r="N70" s="27"/>
      <c r="O70" s="40" t="s">
        <v>2</v>
      </c>
      <c r="P70" s="27"/>
      <c r="Q70" s="40">
        <v>8445.76</v>
      </c>
      <c r="R70" s="27"/>
      <c r="S70" s="41">
        <v>0</v>
      </c>
      <c r="T70" s="27"/>
      <c r="U70" s="41" t="s">
        <v>2</v>
      </c>
      <c r="V70" s="27"/>
    </row>
    <row r="71" spans="1:22" x14ac:dyDescent="0.3">
      <c r="A71" s="27" t="s">
        <v>88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40" t="s">
        <v>2</v>
      </c>
      <c r="N71" s="27"/>
      <c r="O71" s="40" t="s">
        <v>2</v>
      </c>
      <c r="P71" s="27"/>
      <c r="Q71" s="40">
        <v>7546.76</v>
      </c>
      <c r="R71" s="27"/>
      <c r="S71" s="41">
        <v>0</v>
      </c>
      <c r="T71" s="27"/>
      <c r="U71" s="41" t="s">
        <v>2</v>
      </c>
      <c r="V71" s="27"/>
    </row>
    <row r="72" spans="1:22" x14ac:dyDescent="0.3">
      <c r="A72" s="27" t="s">
        <v>89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40" t="s">
        <v>2</v>
      </c>
      <c r="N72" s="27"/>
      <c r="O72" s="40" t="s">
        <v>2</v>
      </c>
      <c r="P72" s="27"/>
      <c r="Q72" s="40">
        <v>899</v>
      </c>
      <c r="R72" s="27"/>
      <c r="S72" s="41">
        <v>0</v>
      </c>
      <c r="T72" s="27"/>
      <c r="U72" s="41" t="s">
        <v>2</v>
      </c>
      <c r="V72" s="27"/>
    </row>
    <row r="73" spans="1:22" x14ac:dyDescent="0.3">
      <c r="A73" s="27" t="s">
        <v>90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40">
        <v>11.9</v>
      </c>
      <c r="N73" s="27"/>
      <c r="O73" s="40" t="s">
        <v>2</v>
      </c>
      <c r="P73" s="27"/>
      <c r="Q73" s="40">
        <v>62.8</v>
      </c>
      <c r="R73" s="27"/>
      <c r="S73" s="41">
        <v>527.73</v>
      </c>
      <c r="T73" s="27"/>
      <c r="U73" s="41" t="s">
        <v>2</v>
      </c>
      <c r="V73" s="27"/>
    </row>
    <row r="74" spans="1:22" x14ac:dyDescent="0.3">
      <c r="A74" s="27" t="s">
        <v>91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40">
        <v>11.9</v>
      </c>
      <c r="N74" s="27"/>
      <c r="O74" s="40" t="s">
        <v>2</v>
      </c>
      <c r="P74" s="27"/>
      <c r="Q74" s="40">
        <v>62.8</v>
      </c>
      <c r="R74" s="27"/>
      <c r="S74" s="41">
        <v>527.73</v>
      </c>
      <c r="T74" s="27"/>
      <c r="U74" s="41" t="s">
        <v>2</v>
      </c>
      <c r="V74" s="27"/>
    </row>
    <row r="75" spans="1:22" x14ac:dyDescent="0.3">
      <c r="A75" s="42" t="s">
        <v>2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42" t="s">
        <v>2</v>
      </c>
      <c r="N75" s="27"/>
      <c r="O75" s="42" t="s">
        <v>2</v>
      </c>
      <c r="P75" s="27"/>
      <c r="Q75" s="42" t="s">
        <v>2</v>
      </c>
      <c r="R75" s="27"/>
      <c r="S75" s="42" t="s">
        <v>2</v>
      </c>
      <c r="T75" s="27"/>
      <c r="U75" s="42" t="s">
        <v>2</v>
      </c>
      <c r="V75" s="27"/>
    </row>
  </sheetData>
  <mergeCells count="429">
    <mergeCell ref="A1:U1"/>
    <mergeCell ref="A2:U2"/>
    <mergeCell ref="A3:U3"/>
    <mergeCell ref="A5:L5"/>
    <mergeCell ref="M5:N5"/>
    <mergeCell ref="O5:P5"/>
    <mergeCell ref="Q5:R5"/>
    <mergeCell ref="S5:T5"/>
    <mergeCell ref="U5:V5"/>
    <mergeCell ref="A6:L6"/>
    <mergeCell ref="M6:N6"/>
    <mergeCell ref="O6:P6"/>
    <mergeCell ref="Q6:R6"/>
    <mergeCell ref="S6:T6"/>
    <mergeCell ref="U6:V6"/>
    <mergeCell ref="A7:L7"/>
    <mergeCell ref="M7:N7"/>
    <mergeCell ref="O7:P7"/>
    <mergeCell ref="Q7:R7"/>
    <mergeCell ref="S7:T7"/>
    <mergeCell ref="U7:V7"/>
    <mergeCell ref="A8:L8"/>
    <mergeCell ref="M8:N8"/>
    <mergeCell ref="O8:P8"/>
    <mergeCell ref="Q8:R8"/>
    <mergeCell ref="S8:T8"/>
    <mergeCell ref="U8:V8"/>
    <mergeCell ref="A9:L9"/>
    <mergeCell ref="M9:N9"/>
    <mergeCell ref="O9:P9"/>
    <mergeCell ref="Q9:R9"/>
    <mergeCell ref="S9:T9"/>
    <mergeCell ref="U9:V9"/>
    <mergeCell ref="A10:L10"/>
    <mergeCell ref="M10:N10"/>
    <mergeCell ref="O10:P10"/>
    <mergeCell ref="Q10:R10"/>
    <mergeCell ref="S10:T10"/>
    <mergeCell ref="U10:V10"/>
    <mergeCell ref="A11:L11"/>
    <mergeCell ref="M11:N11"/>
    <mergeCell ref="O11:P11"/>
    <mergeCell ref="Q11:R11"/>
    <mergeCell ref="S11:T11"/>
    <mergeCell ref="U11:V11"/>
    <mergeCell ref="A12:L12"/>
    <mergeCell ref="M12:N12"/>
    <mergeCell ref="O12:P12"/>
    <mergeCell ref="Q12:R12"/>
    <mergeCell ref="S12:T12"/>
    <mergeCell ref="U12:V12"/>
    <mergeCell ref="A13:L13"/>
    <mergeCell ref="M13:N13"/>
    <mergeCell ref="O13:P13"/>
    <mergeCell ref="Q13:R13"/>
    <mergeCell ref="S13:T13"/>
    <mergeCell ref="U13:V13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  <mergeCell ref="A37:L37"/>
    <mergeCell ref="M37:N37"/>
    <mergeCell ref="O37:P37"/>
    <mergeCell ref="Q37:R37"/>
    <mergeCell ref="S37:T37"/>
    <mergeCell ref="U37:V37"/>
    <mergeCell ref="A38:L38"/>
    <mergeCell ref="M38:N38"/>
    <mergeCell ref="O38:P38"/>
    <mergeCell ref="Q38:R38"/>
    <mergeCell ref="S38:T38"/>
    <mergeCell ref="U38:V38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U40:V40"/>
    <mergeCell ref="A41:L41"/>
    <mergeCell ref="M41:N41"/>
    <mergeCell ref="O41:P41"/>
    <mergeCell ref="Q41:R41"/>
    <mergeCell ref="S41:T41"/>
    <mergeCell ref="U41:V41"/>
    <mergeCell ref="A42:L42"/>
    <mergeCell ref="M42:N42"/>
    <mergeCell ref="O42:P42"/>
    <mergeCell ref="Q42:R42"/>
    <mergeCell ref="S42:T42"/>
    <mergeCell ref="U42:V42"/>
    <mergeCell ref="A43:L43"/>
    <mergeCell ref="M43:N43"/>
    <mergeCell ref="O43:P43"/>
    <mergeCell ref="Q43:R43"/>
    <mergeCell ref="S43:T43"/>
    <mergeCell ref="U43:V43"/>
    <mergeCell ref="A44:L44"/>
    <mergeCell ref="M44:N44"/>
    <mergeCell ref="O44:P44"/>
    <mergeCell ref="Q44:R44"/>
    <mergeCell ref="S44:T44"/>
    <mergeCell ref="U44:V44"/>
    <mergeCell ref="A45:L45"/>
    <mergeCell ref="M45:N45"/>
    <mergeCell ref="O45:P45"/>
    <mergeCell ref="Q45:R45"/>
    <mergeCell ref="S45:T45"/>
    <mergeCell ref="U45:V45"/>
    <mergeCell ref="A46:L46"/>
    <mergeCell ref="M46:N46"/>
    <mergeCell ref="O46:P46"/>
    <mergeCell ref="Q46:R46"/>
    <mergeCell ref="S46:T46"/>
    <mergeCell ref="U46:V46"/>
    <mergeCell ref="A47:L47"/>
    <mergeCell ref="M47:N47"/>
    <mergeCell ref="O47:P47"/>
    <mergeCell ref="Q47:R47"/>
    <mergeCell ref="S47:T47"/>
    <mergeCell ref="U47:V47"/>
    <mergeCell ref="A48:L48"/>
    <mergeCell ref="M48:N48"/>
    <mergeCell ref="O48:P48"/>
    <mergeCell ref="Q48:R48"/>
    <mergeCell ref="S48:T48"/>
    <mergeCell ref="U48:V48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Q50:R50"/>
    <mergeCell ref="S50:T50"/>
    <mergeCell ref="U50:V50"/>
    <mergeCell ref="A51:L51"/>
    <mergeCell ref="M51:N51"/>
    <mergeCell ref="O51:P51"/>
    <mergeCell ref="Q51:R51"/>
    <mergeCell ref="S51:T51"/>
    <mergeCell ref="U51:V51"/>
    <mergeCell ref="A52:L52"/>
    <mergeCell ref="M52:N52"/>
    <mergeCell ref="O52:P52"/>
    <mergeCell ref="Q52:R52"/>
    <mergeCell ref="S52:T52"/>
    <mergeCell ref="U52:V52"/>
    <mergeCell ref="A53:L53"/>
    <mergeCell ref="M53:N53"/>
    <mergeCell ref="O53:P53"/>
    <mergeCell ref="Q53:R53"/>
    <mergeCell ref="S53:T53"/>
    <mergeCell ref="U53:V53"/>
    <mergeCell ref="A54:L54"/>
    <mergeCell ref="M54:N54"/>
    <mergeCell ref="O54:P54"/>
    <mergeCell ref="Q54:R54"/>
    <mergeCell ref="S54:T54"/>
    <mergeCell ref="U54:V54"/>
    <mergeCell ref="A55:L55"/>
    <mergeCell ref="M55:N55"/>
    <mergeCell ref="O55:P55"/>
    <mergeCell ref="Q55:R55"/>
    <mergeCell ref="S55:T55"/>
    <mergeCell ref="U55:V55"/>
    <mergeCell ref="A56:L56"/>
    <mergeCell ref="M56:N56"/>
    <mergeCell ref="O56:P56"/>
    <mergeCell ref="Q56:R56"/>
    <mergeCell ref="S56:T56"/>
    <mergeCell ref="U56:V56"/>
    <mergeCell ref="A57:L57"/>
    <mergeCell ref="M57:N57"/>
    <mergeCell ref="O57:P57"/>
    <mergeCell ref="Q57:R57"/>
    <mergeCell ref="S57:T57"/>
    <mergeCell ref="U57:V57"/>
    <mergeCell ref="A58:L58"/>
    <mergeCell ref="M58:N58"/>
    <mergeCell ref="O58:P58"/>
    <mergeCell ref="Q58:R58"/>
    <mergeCell ref="S58:T58"/>
    <mergeCell ref="U58:V58"/>
    <mergeCell ref="A59:L59"/>
    <mergeCell ref="M59:N59"/>
    <mergeCell ref="O59:P59"/>
    <mergeCell ref="Q59:R59"/>
    <mergeCell ref="S59:T59"/>
    <mergeCell ref="U59:V59"/>
    <mergeCell ref="A60:L60"/>
    <mergeCell ref="M60:N60"/>
    <mergeCell ref="O60:P60"/>
    <mergeCell ref="Q60:R60"/>
    <mergeCell ref="S60:T60"/>
    <mergeCell ref="U60:V60"/>
    <mergeCell ref="A61:L61"/>
    <mergeCell ref="M61:N61"/>
    <mergeCell ref="O61:P61"/>
    <mergeCell ref="Q61:R61"/>
    <mergeCell ref="S61:T61"/>
    <mergeCell ref="U61:V61"/>
    <mergeCell ref="A62:L62"/>
    <mergeCell ref="M62:N62"/>
    <mergeCell ref="O62:P62"/>
    <mergeCell ref="Q62:R62"/>
    <mergeCell ref="S62:T62"/>
    <mergeCell ref="U62:V62"/>
    <mergeCell ref="A63:L63"/>
    <mergeCell ref="M63:N63"/>
    <mergeCell ref="O63:P63"/>
    <mergeCell ref="Q63:R63"/>
    <mergeCell ref="S63:T63"/>
    <mergeCell ref="U63:V63"/>
    <mergeCell ref="A64:L64"/>
    <mergeCell ref="M64:N64"/>
    <mergeCell ref="O64:P64"/>
    <mergeCell ref="Q64:R64"/>
    <mergeCell ref="S64:T64"/>
    <mergeCell ref="U64:V64"/>
    <mergeCell ref="A65:L65"/>
    <mergeCell ref="M65:N65"/>
    <mergeCell ref="O65:P65"/>
    <mergeCell ref="Q65:R65"/>
    <mergeCell ref="S65:T65"/>
    <mergeCell ref="U65:V65"/>
    <mergeCell ref="A66:L66"/>
    <mergeCell ref="M66:N66"/>
    <mergeCell ref="O66:P66"/>
    <mergeCell ref="Q66:R66"/>
    <mergeCell ref="S66:T66"/>
    <mergeCell ref="U66:V66"/>
    <mergeCell ref="A67:L67"/>
    <mergeCell ref="M67:N67"/>
    <mergeCell ref="O67:P67"/>
    <mergeCell ref="Q67:R67"/>
    <mergeCell ref="S67:T67"/>
    <mergeCell ref="U67:V67"/>
    <mergeCell ref="A68:L68"/>
    <mergeCell ref="M68:N68"/>
    <mergeCell ref="O68:P68"/>
    <mergeCell ref="Q68:R68"/>
    <mergeCell ref="S68:T68"/>
    <mergeCell ref="U68:V68"/>
    <mergeCell ref="A69:L69"/>
    <mergeCell ref="M69:N69"/>
    <mergeCell ref="O69:P69"/>
    <mergeCell ref="Q69:R69"/>
    <mergeCell ref="S69:T69"/>
    <mergeCell ref="U69:V69"/>
    <mergeCell ref="A70:L70"/>
    <mergeCell ref="M70:N70"/>
    <mergeCell ref="O70:P70"/>
    <mergeCell ref="Q70:R70"/>
    <mergeCell ref="S70:T70"/>
    <mergeCell ref="U70:V70"/>
    <mergeCell ref="A71:L71"/>
    <mergeCell ref="M71:N71"/>
    <mergeCell ref="O71:P71"/>
    <mergeCell ref="Q71:R71"/>
    <mergeCell ref="S71:T71"/>
    <mergeCell ref="U71:V71"/>
    <mergeCell ref="A72:L72"/>
    <mergeCell ref="M72:N72"/>
    <mergeCell ref="O72:P72"/>
    <mergeCell ref="Q72:R72"/>
    <mergeCell ref="S72:T72"/>
    <mergeCell ref="U72:V72"/>
    <mergeCell ref="A73:L73"/>
    <mergeCell ref="M73:N73"/>
    <mergeCell ref="O73:P73"/>
    <mergeCell ref="Q73:R73"/>
    <mergeCell ref="S73:T73"/>
    <mergeCell ref="U73:V73"/>
    <mergeCell ref="A74:L74"/>
    <mergeCell ref="M74:N74"/>
    <mergeCell ref="O74:P74"/>
    <mergeCell ref="Q74:R74"/>
    <mergeCell ref="S74:T74"/>
    <mergeCell ref="U74:V74"/>
    <mergeCell ref="A75:L75"/>
    <mergeCell ref="M75:N75"/>
    <mergeCell ref="O75:P75"/>
    <mergeCell ref="Q75:R75"/>
    <mergeCell ref="S75:T75"/>
    <mergeCell ref="U75:V75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7"/>
  <sheetViews>
    <sheetView zoomScale="80" zoomScaleNormal="80" workbookViewId="0">
      <selection activeCell="A6" sqref="A6:V37"/>
    </sheetView>
  </sheetViews>
  <sheetFormatPr defaultRowHeight="14.4" x14ac:dyDescent="0.3"/>
  <cols>
    <col min="4" max="4" width="10.109375" customWidth="1"/>
  </cols>
  <sheetData>
    <row r="1" spans="1:22" s="6" customFormat="1" ht="18" x14ac:dyDescent="0.35">
      <c r="A1" s="74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2" x14ac:dyDescent="0.3">
      <c r="A2" s="30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 x14ac:dyDescent="0.3">
      <c r="A3" s="30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6" spans="1:22" x14ac:dyDescent="0.3">
      <c r="A6" s="72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72" t="s">
        <v>4</v>
      </c>
      <c r="N6" s="27"/>
      <c r="O6" s="72" t="s">
        <v>5</v>
      </c>
      <c r="P6" s="27"/>
      <c r="Q6" s="72" t="s">
        <v>6</v>
      </c>
      <c r="R6" s="27"/>
      <c r="S6" s="72" t="s">
        <v>7</v>
      </c>
      <c r="T6" s="27"/>
      <c r="U6" s="72" t="s">
        <v>8</v>
      </c>
      <c r="V6" s="27"/>
    </row>
    <row r="7" spans="1:22" x14ac:dyDescent="0.3">
      <c r="A7" s="72" t="s">
        <v>93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72" t="s">
        <v>10</v>
      </c>
      <c r="N7" s="27"/>
      <c r="O7" s="72" t="s">
        <v>11</v>
      </c>
      <c r="P7" s="27"/>
      <c r="Q7" s="72" t="s">
        <v>12</v>
      </c>
      <c r="R7" s="27"/>
      <c r="S7" s="72" t="s">
        <v>13</v>
      </c>
      <c r="T7" s="27"/>
      <c r="U7" s="72" t="s">
        <v>14</v>
      </c>
      <c r="V7" s="27"/>
    </row>
    <row r="8" spans="1:22" x14ac:dyDescent="0.3">
      <c r="A8" s="67" t="s">
        <v>94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68">
        <v>217408.38</v>
      </c>
      <c r="N8" s="27"/>
      <c r="O8" s="68">
        <v>663320.64</v>
      </c>
      <c r="P8" s="27"/>
      <c r="Q8" s="68">
        <v>284229.39</v>
      </c>
      <c r="R8" s="27"/>
      <c r="S8" s="69">
        <f>SUM(Q8/M8)</f>
        <v>1.3073525040755098</v>
      </c>
      <c r="T8" s="46"/>
      <c r="U8" s="73">
        <v>42.85</v>
      </c>
      <c r="V8" s="27"/>
    </row>
    <row r="9" spans="1:22" x14ac:dyDescent="0.3">
      <c r="A9" s="63" t="s">
        <v>95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64">
        <v>184305.79</v>
      </c>
      <c r="N9" s="27"/>
      <c r="O9" s="64">
        <v>611793.06999999995</v>
      </c>
      <c r="P9" s="27"/>
      <c r="Q9" s="64">
        <v>261964.79</v>
      </c>
      <c r="R9" s="27"/>
      <c r="S9" s="71">
        <v>142.13999999999999</v>
      </c>
      <c r="T9" s="27"/>
      <c r="U9" s="71">
        <v>42.82</v>
      </c>
      <c r="V9" s="27"/>
    </row>
    <row r="10" spans="1:22" x14ac:dyDescent="0.3">
      <c r="A10" s="56" t="s">
        <v>96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54">
        <v>184305.79</v>
      </c>
      <c r="N10" s="27"/>
      <c r="O10" s="54">
        <v>611793.06999999995</v>
      </c>
      <c r="P10" s="27"/>
      <c r="Q10" s="54">
        <v>261964.79</v>
      </c>
      <c r="R10" s="27"/>
      <c r="S10" s="70">
        <v>142.13999999999999</v>
      </c>
      <c r="T10" s="27"/>
      <c r="U10" s="70">
        <v>42.82</v>
      </c>
      <c r="V10" s="27"/>
    </row>
    <row r="11" spans="1:22" x14ac:dyDescent="0.3">
      <c r="A11" s="63" t="s">
        <v>97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64">
        <v>8707.11</v>
      </c>
      <c r="N11" s="27"/>
      <c r="O11" s="64">
        <v>9324.2099999999991</v>
      </c>
      <c r="P11" s="27"/>
      <c r="Q11" s="64">
        <v>5571.1</v>
      </c>
      <c r="R11" s="27"/>
      <c r="S11" s="71">
        <v>64.650000000000006</v>
      </c>
      <c r="T11" s="27"/>
      <c r="U11" s="71">
        <v>59.75</v>
      </c>
      <c r="V11" s="27"/>
    </row>
    <row r="12" spans="1:22" x14ac:dyDescent="0.3">
      <c r="A12" s="53" t="s">
        <v>226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54" t="s">
        <v>2</v>
      </c>
      <c r="N12" s="27"/>
      <c r="O12" s="54">
        <v>9324.2099999999991</v>
      </c>
      <c r="P12" s="27"/>
      <c r="Q12" s="54">
        <v>5571.1</v>
      </c>
      <c r="R12" s="27"/>
      <c r="S12" s="70">
        <v>0</v>
      </c>
      <c r="T12" s="27"/>
      <c r="U12" s="70">
        <v>59.75</v>
      </c>
      <c r="V12" s="27"/>
    </row>
    <row r="13" spans="1:22" x14ac:dyDescent="0.3">
      <c r="A13" s="56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54">
        <v>8707.11</v>
      </c>
      <c r="N13" s="27"/>
      <c r="O13" s="54" t="s">
        <v>2</v>
      </c>
      <c r="P13" s="27"/>
      <c r="Q13" s="54" t="s">
        <v>2</v>
      </c>
      <c r="R13" s="27"/>
      <c r="S13" s="70">
        <v>0</v>
      </c>
      <c r="T13" s="27"/>
      <c r="U13" s="70">
        <v>0</v>
      </c>
      <c r="V13" s="27"/>
    </row>
    <row r="14" spans="1:22" x14ac:dyDescent="0.3">
      <c r="A14" s="63" t="s">
        <v>99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64">
        <v>15995.48</v>
      </c>
      <c r="N14" s="27"/>
      <c r="O14" s="64">
        <v>22903.360000000001</v>
      </c>
      <c r="P14" s="27"/>
      <c r="Q14" s="64">
        <v>5293.5</v>
      </c>
      <c r="R14" s="27"/>
      <c r="S14" s="71">
        <v>33.090000000000003</v>
      </c>
      <c r="T14" s="27"/>
      <c r="U14" s="71">
        <v>23.11</v>
      </c>
      <c r="V14" s="27"/>
    </row>
    <row r="15" spans="1:22" x14ac:dyDescent="0.3">
      <c r="A15" s="53" t="s">
        <v>227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54" t="s">
        <v>2</v>
      </c>
      <c r="N15" s="27"/>
      <c r="O15" s="54">
        <v>22903.360000000001</v>
      </c>
      <c r="P15" s="27"/>
      <c r="Q15" s="54">
        <v>5293.5</v>
      </c>
      <c r="R15" s="27"/>
      <c r="S15" s="70">
        <v>0</v>
      </c>
      <c r="T15" s="27"/>
      <c r="U15" s="70">
        <v>23.11</v>
      </c>
      <c r="V15" s="27"/>
    </row>
    <row r="16" spans="1:22" x14ac:dyDescent="0.3">
      <c r="A16" s="56" t="s">
        <v>100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54">
        <v>15995.48</v>
      </c>
      <c r="N16" s="27"/>
      <c r="O16" s="54" t="s">
        <v>2</v>
      </c>
      <c r="P16" s="27"/>
      <c r="Q16" s="54" t="s">
        <v>2</v>
      </c>
      <c r="R16" s="27"/>
      <c r="S16" s="70">
        <v>0</v>
      </c>
      <c r="T16" s="27"/>
      <c r="U16" s="70">
        <v>0</v>
      </c>
      <c r="V16" s="27"/>
    </row>
    <row r="17" spans="1:22" x14ac:dyDescent="0.3">
      <c r="A17" s="63" t="s">
        <v>101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64">
        <v>8400</v>
      </c>
      <c r="N17" s="27"/>
      <c r="O17" s="64">
        <v>19300</v>
      </c>
      <c r="P17" s="27"/>
      <c r="Q17" s="64">
        <v>11400</v>
      </c>
      <c r="R17" s="27"/>
      <c r="S17" s="71">
        <v>135.71</v>
      </c>
      <c r="T17" s="27"/>
      <c r="U17" s="71">
        <v>59.07</v>
      </c>
      <c r="V17" s="27"/>
    </row>
    <row r="18" spans="1:22" x14ac:dyDescent="0.3">
      <c r="A18" s="56" t="s">
        <v>102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54" t="s">
        <v>2</v>
      </c>
      <c r="N18" s="27"/>
      <c r="O18" s="54">
        <v>12000</v>
      </c>
      <c r="P18" s="27"/>
      <c r="Q18" s="54">
        <v>8000</v>
      </c>
      <c r="R18" s="27"/>
      <c r="S18" s="70">
        <v>0</v>
      </c>
      <c r="T18" s="27"/>
      <c r="U18" s="70">
        <v>66.67</v>
      </c>
      <c r="V18" s="27"/>
    </row>
    <row r="19" spans="1:22" x14ac:dyDescent="0.3">
      <c r="A19" s="53" t="s">
        <v>228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54" t="s">
        <v>2</v>
      </c>
      <c r="N19" s="27"/>
      <c r="O19" s="54">
        <v>7300</v>
      </c>
      <c r="P19" s="27"/>
      <c r="Q19" s="54">
        <v>3400</v>
      </c>
      <c r="R19" s="27"/>
      <c r="S19" s="70">
        <v>0</v>
      </c>
      <c r="T19" s="27"/>
      <c r="U19" s="70">
        <v>46.58</v>
      </c>
      <c r="V19" s="27"/>
    </row>
    <row r="20" spans="1:22" x14ac:dyDescent="0.3">
      <c r="A20" s="56" t="s">
        <v>103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54">
        <v>8400</v>
      </c>
      <c r="N20" s="27"/>
      <c r="O20" s="54" t="s">
        <v>2</v>
      </c>
      <c r="P20" s="27"/>
      <c r="Q20" s="54" t="s">
        <v>2</v>
      </c>
      <c r="R20" s="27"/>
      <c r="S20" s="70">
        <v>0</v>
      </c>
      <c r="T20" s="27"/>
      <c r="U20" s="70">
        <v>0</v>
      </c>
      <c r="V20" s="27"/>
    </row>
    <row r="21" spans="1:22" x14ac:dyDescent="0.3">
      <c r="A21" s="66" t="s">
        <v>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66" t="s">
        <v>2</v>
      </c>
      <c r="N21" s="27"/>
      <c r="O21" s="66" t="s">
        <v>2</v>
      </c>
      <c r="P21" s="27"/>
      <c r="Q21" s="66" t="s">
        <v>2</v>
      </c>
      <c r="R21" s="27"/>
      <c r="S21" s="66" t="s">
        <v>2</v>
      </c>
      <c r="T21" s="27"/>
      <c r="U21" s="66" t="s">
        <v>2</v>
      </c>
      <c r="V21" s="27"/>
    </row>
    <row r="22" spans="1:22" x14ac:dyDescent="0.3">
      <c r="A22" s="67" t="s">
        <v>104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68">
        <f>SUM(M23+M25+M28+M31+M36)</f>
        <v>239489.1</v>
      </c>
      <c r="N22" s="27"/>
      <c r="O22" s="68">
        <f>SUM(O23+O25+O28+O31+O36)</f>
        <v>699500</v>
      </c>
      <c r="P22" s="27"/>
      <c r="Q22" s="68">
        <f>SUM(Q23+Q25+Q28+Q31+Q36)</f>
        <v>268926.81</v>
      </c>
      <c r="R22" s="27"/>
      <c r="S22" s="69">
        <f>SUM(Q22/M22)</f>
        <v>1.1229187883707441</v>
      </c>
      <c r="T22" s="46"/>
      <c r="U22" s="69">
        <f>SUM(Q22/O22)</f>
        <v>0.38445576840600426</v>
      </c>
      <c r="V22" s="46"/>
    </row>
    <row r="23" spans="1:22" x14ac:dyDescent="0.3">
      <c r="A23" s="63" t="s">
        <v>95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64">
        <v>218043.37</v>
      </c>
      <c r="N23" s="27"/>
      <c r="O23" s="64">
        <v>564700</v>
      </c>
      <c r="P23" s="27"/>
      <c r="Q23" s="64">
        <v>253225.89</v>
      </c>
      <c r="R23" s="27"/>
      <c r="S23" s="65">
        <f t="shared" ref="S23:S37" si="0">SUM(Q23/M23)</f>
        <v>1.1613556055384762</v>
      </c>
      <c r="T23" s="46"/>
      <c r="U23" s="65">
        <f t="shared" ref="U23:U37" si="1">SUM(Q23/O23)</f>
        <v>0.44842551797414559</v>
      </c>
      <c r="V23" s="46"/>
    </row>
    <row r="24" spans="1:22" x14ac:dyDescent="0.3">
      <c r="A24" s="56" t="s">
        <v>96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54">
        <v>218043.37</v>
      </c>
      <c r="N24" s="27"/>
      <c r="O24" s="54">
        <v>564700</v>
      </c>
      <c r="P24" s="27"/>
      <c r="Q24" s="54">
        <v>253225.89</v>
      </c>
      <c r="R24" s="27"/>
      <c r="S24" s="55">
        <f t="shared" si="0"/>
        <v>1.1613556055384762</v>
      </c>
      <c r="T24" s="46"/>
      <c r="U24" s="55">
        <f t="shared" si="1"/>
        <v>0.44842551797414559</v>
      </c>
      <c r="V24" s="46"/>
    </row>
    <row r="25" spans="1:22" x14ac:dyDescent="0.3">
      <c r="A25" s="63" t="s">
        <v>97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64">
        <v>0</v>
      </c>
      <c r="N25" s="27"/>
      <c r="O25" s="64">
        <v>9324.2099999999991</v>
      </c>
      <c r="P25" s="27"/>
      <c r="Q25" s="64">
        <f>Q26</f>
        <v>45</v>
      </c>
      <c r="R25" s="27"/>
      <c r="S25" s="65">
        <v>0</v>
      </c>
      <c r="T25" s="46"/>
      <c r="U25" s="65">
        <f t="shared" si="1"/>
        <v>4.8261461292699332E-3</v>
      </c>
      <c r="V25" s="46"/>
    </row>
    <row r="26" spans="1:22" x14ac:dyDescent="0.3">
      <c r="A26" s="56" t="s">
        <v>226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54" t="s">
        <v>2</v>
      </c>
      <c r="N26" s="27"/>
      <c r="O26" s="54">
        <v>9324.2099999999991</v>
      </c>
      <c r="P26" s="27"/>
      <c r="Q26" s="54">
        <v>45</v>
      </c>
      <c r="R26" s="27"/>
      <c r="S26" s="55">
        <v>0</v>
      </c>
      <c r="T26" s="46"/>
      <c r="U26" s="55">
        <f t="shared" si="1"/>
        <v>4.8261461292699332E-3</v>
      </c>
      <c r="V26" s="46"/>
    </row>
    <row r="27" spans="1:22" x14ac:dyDescent="0.3">
      <c r="A27" s="56" t="s">
        <v>98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54">
        <v>0</v>
      </c>
      <c r="N27" s="27"/>
      <c r="O27" s="54" t="s">
        <v>2</v>
      </c>
      <c r="P27" s="27"/>
      <c r="Q27" s="54" t="s">
        <v>2</v>
      </c>
      <c r="R27" s="27"/>
      <c r="S27" s="55">
        <v>0</v>
      </c>
      <c r="T27" s="46"/>
      <c r="U27" s="55">
        <v>0</v>
      </c>
      <c r="V27" s="46"/>
    </row>
    <row r="28" spans="1:22" x14ac:dyDescent="0.3">
      <c r="A28" s="63" t="s">
        <v>99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64">
        <v>0</v>
      </c>
      <c r="N28" s="27"/>
      <c r="O28" s="64">
        <v>22903.360000000001</v>
      </c>
      <c r="P28" s="27"/>
      <c r="Q28" s="64">
        <f>Q29</f>
        <v>0</v>
      </c>
      <c r="R28" s="27"/>
      <c r="S28" s="65">
        <v>0</v>
      </c>
      <c r="T28" s="46"/>
      <c r="U28" s="65">
        <f t="shared" si="1"/>
        <v>0</v>
      </c>
      <c r="V28" s="46"/>
    </row>
    <row r="29" spans="1:22" x14ac:dyDescent="0.3">
      <c r="A29" s="56" t="s">
        <v>227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54" t="s">
        <v>2</v>
      </c>
      <c r="N29" s="27"/>
      <c r="O29" s="54">
        <v>22903.360000000001</v>
      </c>
      <c r="P29" s="27"/>
      <c r="Q29" s="54">
        <v>0</v>
      </c>
      <c r="R29" s="27"/>
      <c r="S29" s="55">
        <v>0</v>
      </c>
      <c r="T29" s="46"/>
      <c r="U29" s="55">
        <f t="shared" si="1"/>
        <v>0</v>
      </c>
      <c r="V29" s="46"/>
    </row>
    <row r="30" spans="1:22" x14ac:dyDescent="0.3">
      <c r="A30" s="56" t="s">
        <v>100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54">
        <v>0</v>
      </c>
      <c r="N30" s="27"/>
      <c r="O30" s="54" t="s">
        <v>2</v>
      </c>
      <c r="P30" s="27"/>
      <c r="Q30" s="54" t="s">
        <v>2</v>
      </c>
      <c r="R30" s="27"/>
      <c r="S30" s="55">
        <v>0</v>
      </c>
      <c r="T30" s="46"/>
      <c r="U30" s="55">
        <v>0</v>
      </c>
      <c r="V30" s="46"/>
    </row>
    <row r="31" spans="1:22" x14ac:dyDescent="0.3">
      <c r="A31" s="63" t="s">
        <v>101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64">
        <v>3442.5</v>
      </c>
      <c r="N31" s="27"/>
      <c r="O31" s="64">
        <v>18900</v>
      </c>
      <c r="P31" s="27"/>
      <c r="Q31" s="64">
        <v>2700</v>
      </c>
      <c r="R31" s="27"/>
      <c r="S31" s="65">
        <f t="shared" si="0"/>
        <v>0.78431372549019607</v>
      </c>
      <c r="T31" s="46"/>
      <c r="U31" s="65">
        <f t="shared" si="1"/>
        <v>0.14285714285714285</v>
      </c>
      <c r="V31" s="46"/>
    </row>
    <row r="32" spans="1:22" x14ac:dyDescent="0.3">
      <c r="A32" s="56" t="s">
        <v>102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54" t="s">
        <v>2</v>
      </c>
      <c r="N32" s="27"/>
      <c r="O32" s="54">
        <v>12000</v>
      </c>
      <c r="P32" s="27"/>
      <c r="Q32" s="54">
        <v>2000</v>
      </c>
      <c r="R32" s="27"/>
      <c r="S32" s="55">
        <v>0</v>
      </c>
      <c r="T32" s="46"/>
      <c r="U32" s="55">
        <f t="shared" si="1"/>
        <v>0.16666666666666666</v>
      </c>
      <c r="V32" s="46"/>
    </row>
    <row r="33" spans="1:22" x14ac:dyDescent="0.3">
      <c r="A33" s="56" t="s">
        <v>105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54"/>
      <c r="N33" s="27"/>
      <c r="O33" s="54">
        <v>0</v>
      </c>
      <c r="P33" s="27"/>
      <c r="Q33" s="54" t="s">
        <v>2</v>
      </c>
      <c r="R33" s="27"/>
      <c r="S33" s="55">
        <v>0</v>
      </c>
      <c r="T33" s="46"/>
      <c r="U33" s="55">
        <v>0</v>
      </c>
      <c r="V33" s="46"/>
    </row>
    <row r="34" spans="1:22" x14ac:dyDescent="0.3">
      <c r="A34" s="53" t="s">
        <v>228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54" t="s">
        <v>2</v>
      </c>
      <c r="N34" s="27"/>
      <c r="O34" s="54">
        <v>6900</v>
      </c>
      <c r="P34" s="27"/>
      <c r="Q34" s="54">
        <v>700</v>
      </c>
      <c r="R34" s="27"/>
      <c r="S34" s="62">
        <v>0</v>
      </c>
      <c r="T34" s="46"/>
      <c r="U34" s="55">
        <f t="shared" si="1"/>
        <v>0.10144927536231885</v>
      </c>
      <c r="V34" s="46"/>
    </row>
    <row r="35" spans="1:22" x14ac:dyDescent="0.3">
      <c r="A35" s="56" t="s">
        <v>103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54">
        <v>3442.5</v>
      </c>
      <c r="N35" s="27"/>
      <c r="O35" s="54" t="s">
        <v>2</v>
      </c>
      <c r="P35" s="27"/>
      <c r="Q35" s="54" t="s">
        <v>2</v>
      </c>
      <c r="R35" s="27"/>
      <c r="S35" s="55">
        <v>0</v>
      </c>
      <c r="T35" s="46"/>
      <c r="U35" s="55">
        <v>0</v>
      </c>
      <c r="V35" s="46"/>
    </row>
    <row r="36" spans="1:22" x14ac:dyDescent="0.3">
      <c r="A36" s="57" t="s">
        <v>239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9">
        <v>18003.23</v>
      </c>
      <c r="N36" s="58"/>
      <c r="O36" s="59">
        <v>83672.429999999993</v>
      </c>
      <c r="P36" s="58"/>
      <c r="Q36" s="59">
        <f>Q37</f>
        <v>12955.92</v>
      </c>
      <c r="R36" s="58"/>
      <c r="S36" s="60">
        <f t="shared" si="0"/>
        <v>0.7196441971801727</v>
      </c>
      <c r="T36" s="61"/>
      <c r="U36" s="60">
        <f t="shared" si="1"/>
        <v>0.15484096732938199</v>
      </c>
      <c r="V36" s="61"/>
    </row>
    <row r="37" spans="1:22" x14ac:dyDescent="0.3">
      <c r="A37" s="53" t="s">
        <v>240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54">
        <v>18003.23</v>
      </c>
      <c r="N37" s="27"/>
      <c r="O37" s="54">
        <v>83672.429999999993</v>
      </c>
      <c r="P37" s="27"/>
      <c r="Q37" s="54">
        <v>12955.92</v>
      </c>
      <c r="R37" s="27"/>
      <c r="S37" s="55">
        <f t="shared" si="0"/>
        <v>0.7196441971801727</v>
      </c>
      <c r="T37" s="46"/>
      <c r="U37" s="55">
        <f t="shared" si="1"/>
        <v>0.15484096732938199</v>
      </c>
      <c r="V37" s="46"/>
    </row>
  </sheetData>
  <mergeCells count="195">
    <mergeCell ref="A1:U1"/>
    <mergeCell ref="A2:U2"/>
    <mergeCell ref="A3:U3"/>
    <mergeCell ref="A6:L6"/>
    <mergeCell ref="M6:N6"/>
    <mergeCell ref="O6:P6"/>
    <mergeCell ref="Q6:R6"/>
    <mergeCell ref="S6:T6"/>
    <mergeCell ref="U6:V6"/>
    <mergeCell ref="A7:L7"/>
    <mergeCell ref="M7:N7"/>
    <mergeCell ref="O7:P7"/>
    <mergeCell ref="Q7:R7"/>
    <mergeCell ref="S7:T7"/>
    <mergeCell ref="U7:V7"/>
    <mergeCell ref="A8:L8"/>
    <mergeCell ref="M8:N8"/>
    <mergeCell ref="O8:P8"/>
    <mergeCell ref="Q8:R8"/>
    <mergeCell ref="S8:T8"/>
    <mergeCell ref="U8:V8"/>
    <mergeCell ref="A9:L9"/>
    <mergeCell ref="M9:N9"/>
    <mergeCell ref="O9:P9"/>
    <mergeCell ref="Q9:R9"/>
    <mergeCell ref="S9:T9"/>
    <mergeCell ref="U9:V9"/>
    <mergeCell ref="A10:L10"/>
    <mergeCell ref="M10:N10"/>
    <mergeCell ref="O10:P10"/>
    <mergeCell ref="Q10:R10"/>
    <mergeCell ref="S10:T10"/>
    <mergeCell ref="U10:V10"/>
    <mergeCell ref="A11:L11"/>
    <mergeCell ref="M11:N11"/>
    <mergeCell ref="O11:P11"/>
    <mergeCell ref="Q11:R11"/>
    <mergeCell ref="S11:T11"/>
    <mergeCell ref="U11:V11"/>
    <mergeCell ref="A12:L12"/>
    <mergeCell ref="M12:N12"/>
    <mergeCell ref="O12:P12"/>
    <mergeCell ref="Q12:R12"/>
    <mergeCell ref="S12:T12"/>
    <mergeCell ref="U12:V12"/>
    <mergeCell ref="A13:L13"/>
    <mergeCell ref="M13:N13"/>
    <mergeCell ref="O13:P13"/>
    <mergeCell ref="Q13:R13"/>
    <mergeCell ref="S13:T13"/>
    <mergeCell ref="U13:V13"/>
    <mergeCell ref="A14:L14"/>
    <mergeCell ref="M14:N14"/>
    <mergeCell ref="O14:P14"/>
    <mergeCell ref="Q14:R14"/>
    <mergeCell ref="S14:T14"/>
    <mergeCell ref="U14:V14"/>
    <mergeCell ref="A15:L15"/>
    <mergeCell ref="M15:N15"/>
    <mergeCell ref="O15:P15"/>
    <mergeCell ref="Q15:R15"/>
    <mergeCell ref="S15:T15"/>
    <mergeCell ref="U15:V15"/>
    <mergeCell ref="A16:L16"/>
    <mergeCell ref="M16:N16"/>
    <mergeCell ref="O16:P16"/>
    <mergeCell ref="Q16:R16"/>
    <mergeCell ref="S16:T16"/>
    <mergeCell ref="U16:V16"/>
    <mergeCell ref="A17:L17"/>
    <mergeCell ref="M17:N17"/>
    <mergeCell ref="O17:P17"/>
    <mergeCell ref="Q17:R17"/>
    <mergeCell ref="S17:T17"/>
    <mergeCell ref="U17:V17"/>
    <mergeCell ref="A18:L18"/>
    <mergeCell ref="M18:N18"/>
    <mergeCell ref="O18:P18"/>
    <mergeCell ref="Q18:R18"/>
    <mergeCell ref="S18:T18"/>
    <mergeCell ref="U18:V18"/>
    <mergeCell ref="A19:L19"/>
    <mergeCell ref="M19:N19"/>
    <mergeCell ref="O19:P19"/>
    <mergeCell ref="Q19:R19"/>
    <mergeCell ref="S19:T19"/>
    <mergeCell ref="U19:V19"/>
    <mergeCell ref="A20:L20"/>
    <mergeCell ref="M20:N20"/>
    <mergeCell ref="O20:P20"/>
    <mergeCell ref="Q20:R20"/>
    <mergeCell ref="S20:T20"/>
    <mergeCell ref="U20:V20"/>
    <mergeCell ref="A21:L21"/>
    <mergeCell ref="M21:N21"/>
    <mergeCell ref="O21:P21"/>
    <mergeCell ref="Q21:R21"/>
    <mergeCell ref="S21:T21"/>
    <mergeCell ref="U21:V21"/>
    <mergeCell ref="A22:L22"/>
    <mergeCell ref="M22:N22"/>
    <mergeCell ref="O22:P22"/>
    <mergeCell ref="Q22:R22"/>
    <mergeCell ref="S22:T22"/>
    <mergeCell ref="U22:V22"/>
    <mergeCell ref="A23:L23"/>
    <mergeCell ref="M23:N23"/>
    <mergeCell ref="O23:P23"/>
    <mergeCell ref="Q23:R23"/>
    <mergeCell ref="S23:T23"/>
    <mergeCell ref="U23:V23"/>
    <mergeCell ref="A24:L24"/>
    <mergeCell ref="M24:N24"/>
    <mergeCell ref="O24:P24"/>
    <mergeCell ref="Q24:R24"/>
    <mergeCell ref="S24:T24"/>
    <mergeCell ref="U24:V24"/>
    <mergeCell ref="A25:L25"/>
    <mergeCell ref="M25:N25"/>
    <mergeCell ref="O25:P25"/>
    <mergeCell ref="Q25:R25"/>
    <mergeCell ref="S25:T25"/>
    <mergeCell ref="U25:V25"/>
    <mergeCell ref="A26:L26"/>
    <mergeCell ref="M26:N26"/>
    <mergeCell ref="O26:P26"/>
    <mergeCell ref="Q26:R26"/>
    <mergeCell ref="S26:T26"/>
    <mergeCell ref="U26:V26"/>
    <mergeCell ref="A27:L27"/>
    <mergeCell ref="M27:N27"/>
    <mergeCell ref="O27:P27"/>
    <mergeCell ref="Q27:R27"/>
    <mergeCell ref="S27:T27"/>
    <mergeCell ref="U27:V27"/>
    <mergeCell ref="A28:L28"/>
    <mergeCell ref="M28:N28"/>
    <mergeCell ref="O28:P28"/>
    <mergeCell ref="Q28:R28"/>
    <mergeCell ref="S28:T28"/>
    <mergeCell ref="U28:V28"/>
    <mergeCell ref="A29:L29"/>
    <mergeCell ref="M29:N29"/>
    <mergeCell ref="O29:P29"/>
    <mergeCell ref="Q29:R29"/>
    <mergeCell ref="S29:T29"/>
    <mergeCell ref="U29:V29"/>
    <mergeCell ref="A30:L30"/>
    <mergeCell ref="M30:N30"/>
    <mergeCell ref="O30:P30"/>
    <mergeCell ref="Q30:R30"/>
    <mergeCell ref="S30:T30"/>
    <mergeCell ref="U30:V30"/>
    <mergeCell ref="A31:L31"/>
    <mergeCell ref="M31:N31"/>
    <mergeCell ref="O31:P31"/>
    <mergeCell ref="Q31:R31"/>
    <mergeCell ref="S31:T31"/>
    <mergeCell ref="U31:V31"/>
    <mergeCell ref="A32:L32"/>
    <mergeCell ref="M32:N32"/>
    <mergeCell ref="O32:P32"/>
    <mergeCell ref="Q32:R32"/>
    <mergeCell ref="S32:T32"/>
    <mergeCell ref="U32:V32"/>
    <mergeCell ref="A33:L33"/>
    <mergeCell ref="M33:N33"/>
    <mergeCell ref="O33:P33"/>
    <mergeCell ref="Q33:R33"/>
    <mergeCell ref="S33:T33"/>
    <mergeCell ref="U33:V33"/>
    <mergeCell ref="A34:L34"/>
    <mergeCell ref="M34:N34"/>
    <mergeCell ref="O34:P34"/>
    <mergeCell ref="Q34:R34"/>
    <mergeCell ref="S34:T34"/>
    <mergeCell ref="U34:V34"/>
    <mergeCell ref="A37:L37"/>
    <mergeCell ref="M37:N37"/>
    <mergeCell ref="O37:P37"/>
    <mergeCell ref="Q37:R37"/>
    <mergeCell ref="S37:T37"/>
    <mergeCell ref="U37:V37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U36:V36"/>
  </mergeCells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8"/>
  <sheetViews>
    <sheetView workbookViewId="0">
      <selection activeCell="A4" sqref="A4:P8"/>
    </sheetView>
  </sheetViews>
  <sheetFormatPr defaultRowHeight="14.4" x14ac:dyDescent="0.3"/>
  <cols>
    <col min="4" max="4" width="10.109375" customWidth="1"/>
  </cols>
  <sheetData>
    <row r="1" spans="1:16" s="7" customFormat="1" ht="18" x14ac:dyDescent="0.35">
      <c r="A1" s="86" t="s">
        <v>106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x14ac:dyDescent="0.3">
      <c r="A2" s="30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3">
      <c r="A3" s="30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x14ac:dyDescent="0.3">
      <c r="A4" s="82" t="s">
        <v>107</v>
      </c>
      <c r="B4" s="27"/>
      <c r="C4" s="27"/>
      <c r="D4" s="27"/>
      <c r="E4" s="27"/>
      <c r="F4" s="27"/>
      <c r="G4" s="82" t="s">
        <v>108</v>
      </c>
      <c r="H4" s="27"/>
      <c r="I4" s="82" t="s">
        <v>109</v>
      </c>
      <c r="J4" s="27"/>
      <c r="K4" s="82" t="s">
        <v>110</v>
      </c>
      <c r="L4" s="27"/>
      <c r="M4" s="82" t="s">
        <v>111</v>
      </c>
      <c r="N4" s="27"/>
      <c r="O4" s="82" t="s">
        <v>112</v>
      </c>
      <c r="P4" s="27"/>
    </row>
    <row r="5" spans="1:16" x14ac:dyDescent="0.3">
      <c r="A5" s="82" t="s">
        <v>2</v>
      </c>
      <c r="B5" s="27"/>
      <c r="C5" s="27"/>
      <c r="D5" s="27"/>
      <c r="E5" s="27"/>
      <c r="F5" s="27"/>
      <c r="G5" s="82" t="s">
        <v>10</v>
      </c>
      <c r="H5" s="27"/>
      <c r="I5" s="82" t="s">
        <v>11</v>
      </c>
      <c r="J5" s="27"/>
      <c r="K5" s="82" t="s">
        <v>12</v>
      </c>
      <c r="L5" s="27"/>
      <c r="M5" s="82" t="s">
        <v>13</v>
      </c>
      <c r="N5" s="27"/>
      <c r="O5" s="82" t="s">
        <v>14</v>
      </c>
      <c r="P5" s="27"/>
    </row>
    <row r="6" spans="1:16" x14ac:dyDescent="0.3">
      <c r="A6" s="83" t="s">
        <v>113</v>
      </c>
      <c r="B6" s="27"/>
      <c r="C6" s="27"/>
      <c r="D6" s="27"/>
      <c r="E6" s="27"/>
      <c r="F6" s="27"/>
      <c r="G6" s="84">
        <v>239489.1</v>
      </c>
      <c r="H6" s="27"/>
      <c r="I6" s="84">
        <v>699500</v>
      </c>
      <c r="J6" s="27"/>
      <c r="K6" s="84">
        <v>268926.81</v>
      </c>
      <c r="L6" s="27"/>
      <c r="M6" s="85">
        <v>112.29</v>
      </c>
      <c r="N6" s="27"/>
      <c r="O6" s="85">
        <v>38.450000000000003</v>
      </c>
      <c r="P6" s="27"/>
    </row>
    <row r="7" spans="1:16" x14ac:dyDescent="0.3">
      <c r="A7" s="80" t="s">
        <v>114</v>
      </c>
      <c r="B7" s="27"/>
      <c r="C7" s="27"/>
      <c r="D7" s="27"/>
      <c r="E7" s="27"/>
      <c r="F7" s="27"/>
      <c r="G7" s="81">
        <v>239489.1</v>
      </c>
      <c r="H7" s="27"/>
      <c r="I7" s="81">
        <v>699500</v>
      </c>
      <c r="J7" s="27"/>
      <c r="K7" s="81">
        <v>268926.81</v>
      </c>
      <c r="L7" s="27"/>
      <c r="M7" s="76">
        <v>112.29</v>
      </c>
      <c r="N7" s="27"/>
      <c r="O7" s="76">
        <v>38.450000000000003</v>
      </c>
      <c r="P7" s="27"/>
    </row>
    <row r="8" spans="1:16" x14ac:dyDescent="0.3">
      <c r="A8" s="77" t="s">
        <v>115</v>
      </c>
      <c r="B8" s="27"/>
      <c r="C8" s="27"/>
      <c r="D8" s="27"/>
      <c r="E8" s="27"/>
      <c r="F8" s="27"/>
      <c r="G8" s="78">
        <v>239489.1</v>
      </c>
      <c r="H8" s="27"/>
      <c r="I8" s="78">
        <v>699500</v>
      </c>
      <c r="J8" s="27"/>
      <c r="K8" s="78">
        <v>268926.81</v>
      </c>
      <c r="L8" s="27"/>
      <c r="M8" s="79">
        <v>112.29</v>
      </c>
      <c r="N8" s="27"/>
      <c r="O8" s="79">
        <v>38.450000000000003</v>
      </c>
      <c r="P8" s="27"/>
    </row>
  </sheetData>
  <mergeCells count="33">
    <mergeCell ref="A1:P1"/>
    <mergeCell ref="A2:P2"/>
    <mergeCell ref="A3:P3"/>
    <mergeCell ref="A4:F4"/>
    <mergeCell ref="G4:H4"/>
    <mergeCell ref="I4:J4"/>
    <mergeCell ref="K4:L4"/>
    <mergeCell ref="M4:N4"/>
    <mergeCell ref="O4:P4"/>
    <mergeCell ref="O5:P5"/>
    <mergeCell ref="A6:F6"/>
    <mergeCell ref="G6:H6"/>
    <mergeCell ref="I6:J6"/>
    <mergeCell ref="K6:L6"/>
    <mergeCell ref="M6:N6"/>
    <mergeCell ref="O6:P6"/>
    <mergeCell ref="A5:F5"/>
    <mergeCell ref="G5:H5"/>
    <mergeCell ref="I5:J5"/>
    <mergeCell ref="K5:L5"/>
    <mergeCell ref="M5:N5"/>
    <mergeCell ref="O7:P7"/>
    <mergeCell ref="A8:F8"/>
    <mergeCell ref="G8:H8"/>
    <mergeCell ref="I8:J8"/>
    <mergeCell ref="K8:L8"/>
    <mergeCell ref="M8:N8"/>
    <mergeCell ref="O8:P8"/>
    <mergeCell ref="A7:F7"/>
    <mergeCell ref="G7:H7"/>
    <mergeCell ref="I7:J7"/>
    <mergeCell ref="K7:L7"/>
    <mergeCell ref="M7:N7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10"/>
  <sheetViews>
    <sheetView zoomScale="70" zoomScaleNormal="70" workbookViewId="0">
      <selection activeCell="A4" sqref="A4:V10"/>
    </sheetView>
  </sheetViews>
  <sheetFormatPr defaultRowHeight="14.4" x14ac:dyDescent="0.3"/>
  <cols>
    <col min="4" max="4" width="10.109375" customWidth="1"/>
  </cols>
  <sheetData>
    <row r="1" spans="1:22" s="8" customFormat="1" ht="18" x14ac:dyDescent="0.35">
      <c r="A1" s="96" t="s">
        <v>116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x14ac:dyDescent="0.3">
      <c r="A2" s="30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x14ac:dyDescent="0.3">
      <c r="A3" s="30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A4" s="98" t="s">
        <v>117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98" t="s">
        <v>108</v>
      </c>
      <c r="N4" s="27"/>
      <c r="O4" s="98" t="s">
        <v>109</v>
      </c>
      <c r="P4" s="27"/>
      <c r="Q4" s="98" t="s">
        <v>110</v>
      </c>
      <c r="R4" s="27"/>
      <c r="S4" s="98" t="s">
        <v>111</v>
      </c>
      <c r="T4" s="27"/>
      <c r="U4" s="98" t="s">
        <v>112</v>
      </c>
      <c r="V4" s="27"/>
    </row>
    <row r="5" spans="1:22" x14ac:dyDescent="0.3">
      <c r="A5" s="95" t="s">
        <v>118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95" t="s">
        <v>10</v>
      </c>
      <c r="N5" s="27"/>
      <c r="O5" s="95" t="s">
        <v>11</v>
      </c>
      <c r="P5" s="27"/>
      <c r="Q5" s="95" t="s">
        <v>12</v>
      </c>
      <c r="R5" s="27"/>
      <c r="S5" s="95" t="s">
        <v>13</v>
      </c>
      <c r="T5" s="27"/>
      <c r="U5" s="95" t="s">
        <v>14</v>
      </c>
      <c r="V5" s="27"/>
    </row>
    <row r="6" spans="1:22" x14ac:dyDescent="0.3">
      <c r="A6" s="89" t="s">
        <v>119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90">
        <v>0</v>
      </c>
      <c r="N6" s="27"/>
      <c r="O6" s="90">
        <v>0</v>
      </c>
      <c r="P6" s="27"/>
      <c r="Q6" s="90">
        <v>0</v>
      </c>
      <c r="R6" s="27"/>
      <c r="S6" s="88">
        <v>0</v>
      </c>
      <c r="T6" s="27"/>
      <c r="U6" s="88">
        <v>0</v>
      </c>
      <c r="V6" s="27"/>
    </row>
    <row r="7" spans="1:22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94"/>
      <c r="T7" s="94"/>
      <c r="U7" s="94"/>
      <c r="V7" s="94"/>
    </row>
    <row r="8" spans="1:22" x14ac:dyDescent="0.3">
      <c r="A8" s="92" t="s">
        <v>241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93">
        <v>0</v>
      </c>
      <c r="N8" s="27"/>
      <c r="O8" s="93">
        <v>0</v>
      </c>
      <c r="P8" s="27"/>
      <c r="Q8" s="93">
        <v>0</v>
      </c>
      <c r="R8" s="27"/>
      <c r="S8" s="91">
        <v>0</v>
      </c>
      <c r="T8" s="27"/>
      <c r="U8" s="91">
        <v>0</v>
      </c>
      <c r="V8" s="27"/>
    </row>
    <row r="9" spans="1:22" x14ac:dyDescent="0.3">
      <c r="A9" s="92" t="s">
        <v>242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93">
        <v>0</v>
      </c>
      <c r="N9" s="27"/>
      <c r="O9" s="93">
        <v>0</v>
      </c>
      <c r="P9" s="27"/>
      <c r="Q9" s="93">
        <v>0</v>
      </c>
      <c r="R9" s="27"/>
      <c r="S9" s="91">
        <v>0</v>
      </c>
      <c r="T9" s="27"/>
      <c r="U9" s="91">
        <v>0</v>
      </c>
      <c r="V9" s="27"/>
    </row>
    <row r="10" spans="1:22" x14ac:dyDescent="0.3">
      <c r="A10" s="89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90">
        <v>0</v>
      </c>
      <c r="N10" s="27"/>
      <c r="O10" s="90">
        <v>0</v>
      </c>
      <c r="P10" s="27"/>
      <c r="Q10" s="90">
        <v>0</v>
      </c>
      <c r="R10" s="27"/>
      <c r="S10" s="88">
        <v>0</v>
      </c>
      <c r="T10" s="27"/>
      <c r="U10" s="88">
        <v>0</v>
      </c>
      <c r="V10" s="27"/>
    </row>
  </sheetData>
  <mergeCells count="45">
    <mergeCell ref="A1:V1"/>
    <mergeCell ref="A2:V2"/>
    <mergeCell ref="A3:V3"/>
    <mergeCell ref="A4:L4"/>
    <mergeCell ref="M4:N4"/>
    <mergeCell ref="O4:P4"/>
    <mergeCell ref="Q4:R4"/>
    <mergeCell ref="S4:T4"/>
    <mergeCell ref="U4:V4"/>
    <mergeCell ref="U5:V5"/>
    <mergeCell ref="A6:L6"/>
    <mergeCell ref="M6:N6"/>
    <mergeCell ref="O6:P6"/>
    <mergeCell ref="Q6:R6"/>
    <mergeCell ref="S6:T6"/>
    <mergeCell ref="U6:V6"/>
    <mergeCell ref="A5:L5"/>
    <mergeCell ref="M5:N5"/>
    <mergeCell ref="O5:P5"/>
    <mergeCell ref="Q5:R5"/>
    <mergeCell ref="S5:T5"/>
    <mergeCell ref="U7:V7"/>
    <mergeCell ref="A8:L8"/>
    <mergeCell ref="M8:N8"/>
    <mergeCell ref="O8:P8"/>
    <mergeCell ref="Q8:R8"/>
    <mergeCell ref="S8:T8"/>
    <mergeCell ref="U8:V8"/>
    <mergeCell ref="A7:L7"/>
    <mergeCell ref="M7:N7"/>
    <mergeCell ref="O7:P7"/>
    <mergeCell ref="Q7:R7"/>
    <mergeCell ref="S7:T7"/>
    <mergeCell ref="U9:V9"/>
    <mergeCell ref="A9:L9"/>
    <mergeCell ref="M9:N9"/>
    <mergeCell ref="O9:P9"/>
    <mergeCell ref="Q9:R9"/>
    <mergeCell ref="S9:T9"/>
    <mergeCell ref="U10:V10"/>
    <mergeCell ref="A10:L10"/>
    <mergeCell ref="M10:N10"/>
    <mergeCell ref="O10:P10"/>
    <mergeCell ref="Q10:R10"/>
    <mergeCell ref="S10:T10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7"/>
  <sheetViews>
    <sheetView zoomScale="80" zoomScaleNormal="80" workbookViewId="0">
      <selection activeCell="A6" sqref="A6:V17"/>
    </sheetView>
  </sheetViews>
  <sheetFormatPr defaultRowHeight="14.4" x14ac:dyDescent="0.3"/>
  <cols>
    <col min="4" max="4" width="10.109375" customWidth="1"/>
  </cols>
  <sheetData>
    <row r="1" spans="1:22" s="9" customFormat="1" ht="18" x14ac:dyDescent="0.35">
      <c r="A1" s="113" t="s">
        <v>120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2" x14ac:dyDescent="0.3">
      <c r="A2" s="30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 x14ac:dyDescent="0.3">
      <c r="A3" s="30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6" spans="1:22" x14ac:dyDescent="0.3">
      <c r="A6" s="109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09" t="s">
        <v>4</v>
      </c>
      <c r="N6" s="27"/>
      <c r="O6" s="109" t="s">
        <v>5</v>
      </c>
      <c r="P6" s="27"/>
      <c r="Q6" s="109" t="s">
        <v>6</v>
      </c>
      <c r="R6" s="27"/>
      <c r="S6" s="109" t="s">
        <v>7</v>
      </c>
      <c r="T6" s="27"/>
      <c r="U6" s="109" t="s">
        <v>8</v>
      </c>
      <c r="V6" s="27"/>
    </row>
    <row r="7" spans="1:22" x14ac:dyDescent="0.3">
      <c r="A7" s="109" t="s">
        <v>118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109" t="s">
        <v>10</v>
      </c>
      <c r="N7" s="27"/>
      <c r="O7" s="109" t="s">
        <v>11</v>
      </c>
      <c r="P7" s="27"/>
      <c r="Q7" s="109" t="s">
        <v>12</v>
      </c>
      <c r="R7" s="27"/>
      <c r="S7" s="109" t="s">
        <v>13</v>
      </c>
      <c r="T7" s="27"/>
      <c r="U7" s="109" t="s">
        <v>14</v>
      </c>
      <c r="V7" s="27"/>
    </row>
    <row r="8" spans="1:22" x14ac:dyDescent="0.3">
      <c r="A8" s="110" t="s">
        <v>243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111">
        <v>0</v>
      </c>
      <c r="N8" s="27"/>
      <c r="O8" s="111">
        <v>0</v>
      </c>
      <c r="P8" s="27"/>
      <c r="Q8" s="111">
        <v>0</v>
      </c>
      <c r="R8" s="27"/>
      <c r="S8" s="112">
        <v>0</v>
      </c>
      <c r="T8" s="27"/>
      <c r="U8" s="112">
        <v>0</v>
      </c>
      <c r="V8" s="27"/>
    </row>
    <row r="9" spans="1:22" x14ac:dyDescent="0.3">
      <c r="A9" s="100" t="s">
        <v>95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101">
        <v>0</v>
      </c>
      <c r="N9" s="58"/>
      <c r="O9" s="101">
        <v>0</v>
      </c>
      <c r="P9" s="58"/>
      <c r="Q9" s="101">
        <v>0</v>
      </c>
      <c r="R9" s="58"/>
      <c r="S9" s="99">
        <v>0</v>
      </c>
      <c r="T9" s="58"/>
      <c r="U9" s="99">
        <v>0</v>
      </c>
      <c r="V9" s="58"/>
    </row>
    <row r="10" spans="1:22" x14ac:dyDescent="0.3">
      <c r="A10" s="103" t="s">
        <v>97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104">
        <v>0</v>
      </c>
      <c r="N10" s="58"/>
      <c r="O10" s="104">
        <v>0</v>
      </c>
      <c r="P10" s="58"/>
      <c r="Q10" s="104">
        <v>0</v>
      </c>
      <c r="R10" s="58"/>
      <c r="S10" s="102">
        <v>0</v>
      </c>
      <c r="T10" s="58"/>
      <c r="U10" s="102">
        <v>0</v>
      </c>
      <c r="V10" s="58"/>
    </row>
    <row r="11" spans="1:22" x14ac:dyDescent="0.3">
      <c r="A11" s="100" t="s">
        <v>244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01">
        <v>0</v>
      </c>
      <c r="N11" s="58"/>
      <c r="O11" s="101">
        <v>0</v>
      </c>
      <c r="P11" s="58"/>
      <c r="Q11" s="101">
        <v>0</v>
      </c>
      <c r="R11" s="58"/>
      <c r="S11" s="99">
        <v>0</v>
      </c>
      <c r="T11" s="58"/>
      <c r="U11" s="99">
        <v>0</v>
      </c>
      <c r="V11" s="58"/>
    </row>
    <row r="12" spans="1:22" x14ac:dyDescent="0.3">
      <c r="A12" s="103" t="s">
        <v>101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04">
        <v>0</v>
      </c>
      <c r="N12" s="58"/>
      <c r="O12" s="104">
        <v>0</v>
      </c>
      <c r="P12" s="58"/>
      <c r="Q12" s="104">
        <v>0</v>
      </c>
      <c r="R12" s="58"/>
      <c r="S12" s="102">
        <v>0</v>
      </c>
      <c r="T12" s="58"/>
      <c r="U12" s="102">
        <v>0</v>
      </c>
      <c r="V12" s="58"/>
    </row>
    <row r="13" spans="1:22" x14ac:dyDescent="0.3">
      <c r="A13" s="107" t="s">
        <v>245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8">
        <v>0</v>
      </c>
      <c r="N13" s="106">
        <v>0</v>
      </c>
      <c r="O13" s="108">
        <v>0</v>
      </c>
      <c r="P13" s="106">
        <v>0</v>
      </c>
      <c r="Q13" s="108">
        <v>0</v>
      </c>
      <c r="R13" s="106">
        <v>0</v>
      </c>
      <c r="S13" s="105">
        <v>0</v>
      </c>
      <c r="T13" s="106">
        <v>0</v>
      </c>
      <c r="U13" s="105">
        <v>0</v>
      </c>
      <c r="V13" s="106"/>
    </row>
    <row r="14" spans="1:22" x14ac:dyDescent="0.3">
      <c r="A14" s="100" t="s">
        <v>95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01">
        <v>0</v>
      </c>
      <c r="N14" s="58"/>
      <c r="O14" s="101">
        <v>0</v>
      </c>
      <c r="P14" s="58"/>
      <c r="Q14" s="101">
        <v>0</v>
      </c>
      <c r="R14" s="58"/>
      <c r="S14" s="99">
        <v>0</v>
      </c>
      <c r="T14" s="58"/>
      <c r="U14" s="99">
        <v>0</v>
      </c>
      <c r="V14" s="58"/>
    </row>
    <row r="15" spans="1:22" x14ac:dyDescent="0.3">
      <c r="A15" s="103" t="s">
        <v>97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104">
        <v>0</v>
      </c>
      <c r="N15" s="58"/>
      <c r="O15" s="104">
        <v>0</v>
      </c>
      <c r="P15" s="58"/>
      <c r="Q15" s="104">
        <v>0</v>
      </c>
      <c r="R15" s="58"/>
      <c r="S15" s="102">
        <v>0</v>
      </c>
      <c r="T15" s="58"/>
      <c r="U15" s="102">
        <v>0</v>
      </c>
      <c r="V15" s="58"/>
    </row>
    <row r="16" spans="1:22" x14ac:dyDescent="0.3">
      <c r="A16" s="103" t="s">
        <v>244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104">
        <v>0</v>
      </c>
      <c r="N16" s="58"/>
      <c r="O16" s="104">
        <v>0</v>
      </c>
      <c r="P16" s="58"/>
      <c r="Q16" s="104">
        <v>0</v>
      </c>
      <c r="R16" s="58"/>
      <c r="S16" s="102">
        <v>0</v>
      </c>
      <c r="T16" s="58"/>
      <c r="U16" s="102">
        <v>0</v>
      </c>
      <c r="V16" s="58"/>
    </row>
    <row r="17" spans="1:22" x14ac:dyDescent="0.3">
      <c r="A17" s="100" t="s">
        <v>101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01">
        <v>0</v>
      </c>
      <c r="N17" s="58"/>
      <c r="O17" s="101">
        <v>0</v>
      </c>
      <c r="P17" s="58"/>
      <c r="Q17" s="101">
        <v>0</v>
      </c>
      <c r="R17" s="58"/>
      <c r="S17" s="99">
        <v>0</v>
      </c>
      <c r="T17" s="58"/>
      <c r="U17" s="99">
        <v>0</v>
      </c>
      <c r="V17" s="58"/>
    </row>
  </sheetData>
  <mergeCells count="75">
    <mergeCell ref="A1:U1"/>
    <mergeCell ref="A2:U2"/>
    <mergeCell ref="A3:U3"/>
    <mergeCell ref="A6:L6"/>
    <mergeCell ref="M6:N6"/>
    <mergeCell ref="O6:P6"/>
    <mergeCell ref="Q6:R6"/>
    <mergeCell ref="S6:T6"/>
    <mergeCell ref="U6:V6"/>
    <mergeCell ref="U7:V7"/>
    <mergeCell ref="A8:L8"/>
    <mergeCell ref="M8:N8"/>
    <mergeCell ref="O8:P8"/>
    <mergeCell ref="Q8:R8"/>
    <mergeCell ref="S8:T8"/>
    <mergeCell ref="U8:V8"/>
    <mergeCell ref="A7:L7"/>
    <mergeCell ref="M7:N7"/>
    <mergeCell ref="O7:P7"/>
    <mergeCell ref="Q7:R7"/>
    <mergeCell ref="S7:T7"/>
    <mergeCell ref="U9:V9"/>
    <mergeCell ref="A10:L10"/>
    <mergeCell ref="M10:N10"/>
    <mergeCell ref="O10:P10"/>
    <mergeCell ref="Q10:R10"/>
    <mergeCell ref="S10:T10"/>
    <mergeCell ref="U10:V10"/>
    <mergeCell ref="A9:L9"/>
    <mergeCell ref="M9:N9"/>
    <mergeCell ref="O9:P9"/>
    <mergeCell ref="Q9:R9"/>
    <mergeCell ref="S9:T9"/>
    <mergeCell ref="U11:V11"/>
    <mergeCell ref="A12:L12"/>
    <mergeCell ref="M12:N12"/>
    <mergeCell ref="O12:P12"/>
    <mergeCell ref="Q12:R12"/>
    <mergeCell ref="S12:T12"/>
    <mergeCell ref="U12:V12"/>
    <mergeCell ref="A11:L11"/>
    <mergeCell ref="M11:N11"/>
    <mergeCell ref="O11:P11"/>
    <mergeCell ref="Q11:R11"/>
    <mergeCell ref="S11:T11"/>
    <mergeCell ref="U13:V13"/>
    <mergeCell ref="A14:L14"/>
    <mergeCell ref="M14:N14"/>
    <mergeCell ref="O14:P14"/>
    <mergeCell ref="Q14:R14"/>
    <mergeCell ref="S14:T14"/>
    <mergeCell ref="U14:V14"/>
    <mergeCell ref="A13:L13"/>
    <mergeCell ref="M13:N13"/>
    <mergeCell ref="O13:P13"/>
    <mergeCell ref="Q13:R13"/>
    <mergeCell ref="S13:T13"/>
    <mergeCell ref="U15:V15"/>
    <mergeCell ref="A16:L16"/>
    <mergeCell ref="M16:N16"/>
    <mergeCell ref="O16:P16"/>
    <mergeCell ref="Q16:R16"/>
    <mergeCell ref="S16:T16"/>
    <mergeCell ref="U16:V16"/>
    <mergeCell ref="A15:L15"/>
    <mergeCell ref="M15:N15"/>
    <mergeCell ref="O15:P15"/>
    <mergeCell ref="Q15:R15"/>
    <mergeCell ref="S15:T15"/>
    <mergeCell ref="U17:V17"/>
    <mergeCell ref="A17:L17"/>
    <mergeCell ref="M17:N17"/>
    <mergeCell ref="O17:P17"/>
    <mergeCell ref="Q17:R17"/>
    <mergeCell ref="S17:T17"/>
  </mergeCells>
  <pageMargins left="0.7" right="0.7" top="0.75" bottom="0.75" header="0.3" footer="0.3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S202"/>
  <sheetViews>
    <sheetView tabSelected="1" topLeftCell="A19" workbookViewId="0">
      <selection activeCell="Q25" sqref="Q25"/>
    </sheetView>
  </sheetViews>
  <sheetFormatPr defaultRowHeight="14.4" x14ac:dyDescent="0.3"/>
  <cols>
    <col min="2" max="2" width="10.109375" customWidth="1"/>
    <col min="6" max="6" width="2.33203125" customWidth="1"/>
    <col min="7" max="7" width="7.5546875" hidden="1" customWidth="1"/>
    <col min="8" max="8" width="1.44140625" hidden="1" customWidth="1"/>
    <col min="9" max="9" width="4.6640625" customWidth="1"/>
    <col min="11" max="11" width="2.88671875" customWidth="1"/>
    <col min="13" max="13" width="3.5546875" customWidth="1"/>
    <col min="14" max="14" width="5" customWidth="1"/>
    <col min="17" max="17" width="10" bestFit="1" customWidth="1"/>
  </cols>
  <sheetData>
    <row r="2" spans="1:17" s="10" customFormat="1" ht="18" x14ac:dyDescent="0.3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7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7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7" x14ac:dyDescent="0.3">
      <c r="A5" s="145" t="s">
        <v>121</v>
      </c>
      <c r="B5" s="118"/>
      <c r="C5" s="118"/>
      <c r="D5" s="118"/>
      <c r="E5" s="118"/>
      <c r="F5" s="118"/>
      <c r="G5" s="118"/>
      <c r="H5" s="118"/>
      <c r="I5" s="140" t="s">
        <v>2</v>
      </c>
      <c r="J5" s="118"/>
      <c r="K5" s="140" t="s">
        <v>2</v>
      </c>
      <c r="L5" s="118"/>
      <c r="M5" s="140" t="s">
        <v>2</v>
      </c>
      <c r="N5" s="118"/>
    </row>
    <row r="6" spans="1:17" x14ac:dyDescent="0.3">
      <c r="A6" s="145" t="s">
        <v>122</v>
      </c>
      <c r="B6" s="118"/>
      <c r="C6" s="118"/>
      <c r="D6" s="118"/>
      <c r="E6" s="118"/>
      <c r="F6" s="118"/>
      <c r="G6" s="118"/>
      <c r="H6" s="118"/>
      <c r="I6" s="140" t="s">
        <v>2</v>
      </c>
      <c r="J6" s="118"/>
      <c r="K6" s="140" t="s">
        <v>2</v>
      </c>
      <c r="L6" s="118"/>
      <c r="M6" s="140" t="s">
        <v>2</v>
      </c>
      <c r="N6" s="118"/>
    </row>
    <row r="7" spans="1:17" x14ac:dyDescent="0.3">
      <c r="A7" s="145" t="s">
        <v>124</v>
      </c>
      <c r="B7" s="118"/>
      <c r="C7" s="140" t="s">
        <v>125</v>
      </c>
      <c r="D7" s="118"/>
      <c r="E7" s="118"/>
      <c r="F7" s="118"/>
      <c r="G7" s="118"/>
      <c r="H7" s="118"/>
      <c r="I7" s="140" t="s">
        <v>109</v>
      </c>
      <c r="J7" s="118"/>
      <c r="K7" s="140" t="s">
        <v>110</v>
      </c>
      <c r="L7" s="118"/>
      <c r="M7" s="140" t="s">
        <v>123</v>
      </c>
      <c r="N7" s="118"/>
    </row>
    <row r="8" spans="1:17" x14ac:dyDescent="0.3">
      <c r="A8" s="118"/>
      <c r="B8" s="118"/>
      <c r="C8" s="118"/>
      <c r="D8" s="118"/>
      <c r="E8" s="118"/>
      <c r="F8" s="118"/>
      <c r="G8" s="118"/>
      <c r="H8" s="118"/>
      <c r="I8" s="140" t="s">
        <v>10</v>
      </c>
      <c r="J8" s="118"/>
      <c r="K8" s="140" t="s">
        <v>11</v>
      </c>
      <c r="L8" s="118"/>
      <c r="M8" s="140" t="s">
        <v>12</v>
      </c>
      <c r="N8" s="118"/>
    </row>
    <row r="9" spans="1:17" x14ac:dyDescent="0.3">
      <c r="A9" s="141" t="s">
        <v>126</v>
      </c>
      <c r="B9" s="118"/>
      <c r="C9" s="118"/>
      <c r="D9" s="118"/>
      <c r="E9" s="118"/>
      <c r="F9" s="118"/>
      <c r="G9" s="118"/>
      <c r="H9" s="118"/>
      <c r="I9" s="142">
        <v>699500</v>
      </c>
      <c r="J9" s="118"/>
      <c r="K9" s="142">
        <v>268926.81</v>
      </c>
      <c r="L9" s="118"/>
      <c r="M9" s="143">
        <f>SUM(K9/I9)</f>
        <v>0.38445576840600426</v>
      </c>
      <c r="N9" s="122"/>
    </row>
    <row r="10" spans="1:17" x14ac:dyDescent="0.3">
      <c r="A10" s="136" t="s">
        <v>127</v>
      </c>
      <c r="B10" s="118"/>
      <c r="C10" s="118"/>
      <c r="D10" s="118"/>
      <c r="E10" s="118"/>
      <c r="F10" s="118"/>
      <c r="G10" s="118"/>
      <c r="H10" s="118"/>
      <c r="I10" s="137">
        <v>699500</v>
      </c>
      <c r="J10" s="118"/>
      <c r="K10" s="137">
        <v>268926.81</v>
      </c>
      <c r="L10" s="118"/>
      <c r="M10" s="138">
        <f t="shared" ref="M10:M69" si="0">SUM(K10/I10)</f>
        <v>0.38445576840600426</v>
      </c>
      <c r="N10" s="122"/>
    </row>
    <row r="11" spans="1:17" ht="3.6" customHeight="1" x14ac:dyDescent="0.3">
      <c r="A11" s="136" t="s">
        <v>128</v>
      </c>
      <c r="B11" s="118"/>
      <c r="C11" s="118"/>
      <c r="D11" s="118"/>
      <c r="E11" s="118"/>
      <c r="F11" s="118"/>
      <c r="G11" s="118"/>
      <c r="H11" s="118"/>
      <c r="I11" s="137">
        <v>699500</v>
      </c>
      <c r="J11" s="118"/>
      <c r="K11" s="137">
        <v>268926.81</v>
      </c>
      <c r="L11" s="118"/>
      <c r="M11" s="138">
        <f t="shared" si="0"/>
        <v>0.38445576840600426</v>
      </c>
      <c r="N11" s="122"/>
    </row>
    <row r="12" spans="1:17" ht="25.8" customHeight="1" x14ac:dyDescent="0.3">
      <c r="A12" s="139" t="s">
        <v>249</v>
      </c>
      <c r="B12" s="118"/>
      <c r="C12" s="118"/>
      <c r="D12" s="118"/>
      <c r="E12" s="118"/>
      <c r="F12" s="118"/>
      <c r="G12" s="118"/>
      <c r="H12" s="118"/>
      <c r="I12" s="137">
        <f>SUM(I13+I15+I17+I19+I22)</f>
        <v>699500.04</v>
      </c>
      <c r="J12" s="118"/>
      <c r="K12" s="137">
        <f>SUM(K13+K15+K17+K19+K22)</f>
        <v>268926.81</v>
      </c>
      <c r="L12" s="118"/>
      <c r="M12" s="138">
        <f t="shared" si="0"/>
        <v>0.38445574642140118</v>
      </c>
      <c r="N12" s="122"/>
      <c r="Q12" s="11"/>
    </row>
    <row r="13" spans="1:17" x14ac:dyDescent="0.3">
      <c r="A13" s="123" t="s">
        <v>95</v>
      </c>
      <c r="B13" s="118"/>
      <c r="C13" s="118"/>
      <c r="D13" s="118"/>
      <c r="E13" s="118"/>
      <c r="F13" s="118"/>
      <c r="G13" s="118"/>
      <c r="H13" s="118"/>
      <c r="I13" s="117">
        <v>564700</v>
      </c>
      <c r="J13" s="118"/>
      <c r="K13" s="117">
        <v>253225.89</v>
      </c>
      <c r="L13" s="118"/>
      <c r="M13" s="124">
        <f t="shared" si="0"/>
        <v>0.44842551797414559</v>
      </c>
      <c r="N13" s="122"/>
    </row>
    <row r="14" spans="1:17" x14ac:dyDescent="0.3">
      <c r="A14" s="123" t="s">
        <v>96</v>
      </c>
      <c r="B14" s="118"/>
      <c r="C14" s="118"/>
      <c r="D14" s="118"/>
      <c r="E14" s="118"/>
      <c r="F14" s="118"/>
      <c r="G14" s="118"/>
      <c r="H14" s="118"/>
      <c r="I14" s="117">
        <f>SUM(I27+I40+I113+I146+I162+I184)</f>
        <v>564700</v>
      </c>
      <c r="J14" s="118"/>
      <c r="K14" s="117">
        <f>SUM(K27+K40+K113+K146+K162+K184)</f>
        <v>253225.89</v>
      </c>
      <c r="L14" s="118"/>
      <c r="M14" s="124">
        <f t="shared" si="0"/>
        <v>0.44842551797414559</v>
      </c>
      <c r="N14" s="122"/>
      <c r="P14" s="11"/>
    </row>
    <row r="15" spans="1:17" x14ac:dyDescent="0.3">
      <c r="A15" s="123" t="s">
        <v>97</v>
      </c>
      <c r="B15" s="118"/>
      <c r="C15" s="118"/>
      <c r="D15" s="118"/>
      <c r="E15" s="118"/>
      <c r="F15" s="118"/>
      <c r="G15" s="118"/>
      <c r="H15" s="118"/>
      <c r="I15" s="117">
        <f>I16</f>
        <v>9324.2099999999991</v>
      </c>
      <c r="J15" s="118"/>
      <c r="K15" s="117">
        <f>K16</f>
        <v>45</v>
      </c>
      <c r="L15" s="118"/>
      <c r="M15" s="124">
        <f t="shared" si="0"/>
        <v>4.8261461292699332E-3</v>
      </c>
      <c r="N15" s="122"/>
      <c r="P15" s="11"/>
    </row>
    <row r="16" spans="1:17" x14ac:dyDescent="0.3">
      <c r="A16" s="123" t="s">
        <v>226</v>
      </c>
      <c r="B16" s="118"/>
      <c r="C16" s="118"/>
      <c r="D16" s="118"/>
      <c r="E16" s="118"/>
      <c r="F16" s="118"/>
      <c r="G16" s="118"/>
      <c r="H16" s="118"/>
      <c r="I16" s="117">
        <f>SUM(I65+I98+I133)</f>
        <v>9324.2099999999991</v>
      </c>
      <c r="J16" s="118"/>
      <c r="K16" s="117">
        <f>SUM(K65+K98+K133)</f>
        <v>45</v>
      </c>
      <c r="L16" s="118"/>
      <c r="M16" s="124">
        <f t="shared" si="0"/>
        <v>4.8261461292699332E-3</v>
      </c>
      <c r="N16" s="122"/>
    </row>
    <row r="17" spans="1:19" x14ac:dyDescent="0.3">
      <c r="A17" s="123" t="s">
        <v>99</v>
      </c>
      <c r="B17" s="118"/>
      <c r="C17" s="118"/>
      <c r="D17" s="118"/>
      <c r="E17" s="118"/>
      <c r="F17" s="118"/>
      <c r="G17" s="118"/>
      <c r="H17" s="118"/>
      <c r="I17" s="117">
        <f>I18</f>
        <v>22903.4</v>
      </c>
      <c r="J17" s="118"/>
      <c r="K17" s="117">
        <f>K18</f>
        <v>0</v>
      </c>
      <c r="L17" s="118"/>
      <c r="M17" s="124">
        <f t="shared" si="0"/>
        <v>0</v>
      </c>
      <c r="N17" s="122"/>
      <c r="Q17" s="11"/>
    </row>
    <row r="18" spans="1:19" x14ac:dyDescent="0.3">
      <c r="A18" s="123" t="s">
        <v>227</v>
      </c>
      <c r="B18" s="118"/>
      <c r="C18" s="118"/>
      <c r="D18" s="118"/>
      <c r="E18" s="118"/>
      <c r="F18" s="118"/>
      <c r="G18" s="118"/>
      <c r="H18" s="118"/>
      <c r="I18" s="117">
        <f>SUM(I35+I83+I116+I168)</f>
        <v>22903.4</v>
      </c>
      <c r="J18" s="118"/>
      <c r="K18" s="117">
        <f>SUM(K35+K83+K116+K127+K153+K168+K196)</f>
        <v>0</v>
      </c>
      <c r="L18" s="118"/>
      <c r="M18" s="124">
        <f t="shared" si="0"/>
        <v>0</v>
      </c>
      <c r="N18" s="122"/>
    </row>
    <row r="19" spans="1:19" x14ac:dyDescent="0.3">
      <c r="A19" s="123" t="s">
        <v>101</v>
      </c>
      <c r="B19" s="118"/>
      <c r="C19" s="118"/>
      <c r="D19" s="118"/>
      <c r="E19" s="118"/>
      <c r="F19" s="118"/>
      <c r="G19" s="118"/>
      <c r="H19" s="118"/>
      <c r="I19" s="117">
        <v>18900</v>
      </c>
      <c r="J19" s="118"/>
      <c r="K19" s="117">
        <v>2700</v>
      </c>
      <c r="L19" s="118"/>
      <c r="M19" s="124">
        <f t="shared" si="0"/>
        <v>0.14285714285714285</v>
      </c>
      <c r="N19" s="122"/>
      <c r="Q19" s="11"/>
    </row>
    <row r="20" spans="1:19" x14ac:dyDescent="0.3">
      <c r="A20" s="123" t="s">
        <v>102</v>
      </c>
      <c r="B20" s="118"/>
      <c r="C20" s="118"/>
      <c r="D20" s="118"/>
      <c r="E20" s="118"/>
      <c r="F20" s="118"/>
      <c r="G20" s="118"/>
      <c r="H20" s="118"/>
      <c r="I20" s="117">
        <v>12000</v>
      </c>
      <c r="J20" s="118"/>
      <c r="K20" s="117">
        <v>2000</v>
      </c>
      <c r="L20" s="118"/>
      <c r="M20" s="124">
        <f t="shared" si="0"/>
        <v>0.16666666666666666</v>
      </c>
      <c r="N20" s="122"/>
    </row>
    <row r="21" spans="1:19" x14ac:dyDescent="0.3">
      <c r="A21" s="123" t="s">
        <v>228</v>
      </c>
      <c r="B21" s="118"/>
      <c r="C21" s="118"/>
      <c r="D21" s="118"/>
      <c r="E21" s="118"/>
      <c r="F21" s="118"/>
      <c r="G21" s="118"/>
      <c r="H21" s="118"/>
      <c r="I21" s="117">
        <v>6900</v>
      </c>
      <c r="J21" s="118"/>
      <c r="K21" s="117">
        <v>700</v>
      </c>
      <c r="L21" s="118"/>
      <c r="M21" s="124">
        <f t="shared" si="0"/>
        <v>0.10144927536231885</v>
      </c>
      <c r="N21" s="122"/>
    </row>
    <row r="22" spans="1:19" x14ac:dyDescent="0.3">
      <c r="A22" s="123" t="s">
        <v>239</v>
      </c>
      <c r="B22" s="123"/>
      <c r="C22" s="123"/>
      <c r="D22" s="123"/>
      <c r="E22" s="123"/>
      <c r="F22" s="123"/>
      <c r="G22" s="123"/>
      <c r="H22" s="123"/>
      <c r="I22" s="117">
        <f>I23</f>
        <v>83672.429999999993</v>
      </c>
      <c r="J22" s="117"/>
      <c r="K22" s="117">
        <f>K23</f>
        <v>12955.919999999998</v>
      </c>
      <c r="L22" s="117"/>
      <c r="M22" s="124">
        <f t="shared" si="0"/>
        <v>0.15484096732938196</v>
      </c>
      <c r="N22" s="124"/>
      <c r="Q22" s="11"/>
    </row>
    <row r="23" spans="1:19" x14ac:dyDescent="0.3">
      <c r="A23" s="123" t="s">
        <v>240</v>
      </c>
      <c r="B23" s="123"/>
      <c r="C23" s="123"/>
      <c r="D23" s="123"/>
      <c r="E23" s="123"/>
      <c r="F23" s="123"/>
      <c r="G23" s="123"/>
      <c r="H23" s="123"/>
      <c r="I23" s="117">
        <f>SUM(I67+I86+I101+I118+I126+I135+I148+I152+I170+I186+I195)</f>
        <v>83672.429999999993</v>
      </c>
      <c r="J23" s="117"/>
      <c r="K23" s="117">
        <f>SUM(K68+K87+K102+K136+K171+K187+K149)</f>
        <v>12955.919999999998</v>
      </c>
      <c r="L23" s="117"/>
      <c r="M23" s="124">
        <f t="shared" si="0"/>
        <v>0.15484096732938196</v>
      </c>
      <c r="N23" s="124"/>
      <c r="Q23" s="11"/>
    </row>
    <row r="24" spans="1:19" x14ac:dyDescent="0.3">
      <c r="A24" s="132" t="s">
        <v>129</v>
      </c>
      <c r="B24" s="118"/>
      <c r="C24" s="132" t="s">
        <v>130</v>
      </c>
      <c r="D24" s="118"/>
      <c r="E24" s="118"/>
      <c r="F24" s="118"/>
      <c r="G24" s="118"/>
      <c r="H24" s="118"/>
      <c r="I24" s="133">
        <v>635677</v>
      </c>
      <c r="J24" s="118"/>
      <c r="K24" s="133">
        <f>SUM(K25+K38+K96+K111)</f>
        <v>264602.62</v>
      </c>
      <c r="L24" s="118"/>
      <c r="M24" s="134">
        <f t="shared" si="0"/>
        <v>0.41625325440435945</v>
      </c>
      <c r="N24" s="122"/>
      <c r="P24" s="11"/>
      <c r="Q24" s="11"/>
      <c r="R24" s="11"/>
      <c r="S24" s="11"/>
    </row>
    <row r="25" spans="1:19" x14ac:dyDescent="0.3">
      <c r="A25" s="129" t="s">
        <v>131</v>
      </c>
      <c r="B25" s="118"/>
      <c r="C25" s="129" t="s">
        <v>132</v>
      </c>
      <c r="D25" s="118"/>
      <c r="E25" s="118"/>
      <c r="F25" s="118"/>
      <c r="G25" s="118"/>
      <c r="H25" s="118"/>
      <c r="I25" s="130">
        <v>472873.16</v>
      </c>
      <c r="J25" s="118"/>
      <c r="K25" s="130">
        <f>SUM(K26+K34)</f>
        <v>227246.2</v>
      </c>
      <c r="L25" s="118"/>
      <c r="M25" s="131">
        <f t="shared" si="0"/>
        <v>0.48056480938778601</v>
      </c>
      <c r="N25" s="122"/>
      <c r="P25" s="11"/>
    </row>
    <row r="26" spans="1:19" x14ac:dyDescent="0.3">
      <c r="A26" s="123" t="s">
        <v>95</v>
      </c>
      <c r="B26" s="118"/>
      <c r="C26" s="118"/>
      <c r="D26" s="118"/>
      <c r="E26" s="118"/>
      <c r="F26" s="118"/>
      <c r="G26" s="118"/>
      <c r="H26" s="118"/>
      <c r="I26" s="117">
        <v>469873.16</v>
      </c>
      <c r="J26" s="118"/>
      <c r="K26" s="117">
        <f>K27</f>
        <v>227246.2</v>
      </c>
      <c r="L26" s="118"/>
      <c r="M26" s="124">
        <f t="shared" si="0"/>
        <v>0.48363307238063996</v>
      </c>
      <c r="N26" s="122"/>
      <c r="S26" s="11"/>
    </row>
    <row r="27" spans="1:19" x14ac:dyDescent="0.3">
      <c r="A27" s="123" t="s">
        <v>96</v>
      </c>
      <c r="B27" s="118"/>
      <c r="C27" s="118"/>
      <c r="D27" s="118"/>
      <c r="E27" s="118"/>
      <c r="F27" s="118"/>
      <c r="G27" s="118"/>
      <c r="H27" s="118"/>
      <c r="I27" s="117">
        <v>469873.16</v>
      </c>
      <c r="J27" s="118"/>
      <c r="K27" s="117">
        <f>SUM(K28+K32)</f>
        <v>227246.2</v>
      </c>
      <c r="L27" s="118"/>
      <c r="M27" s="124">
        <f t="shared" si="0"/>
        <v>0.48363307238063996</v>
      </c>
      <c r="N27" s="122"/>
    </row>
    <row r="28" spans="1:19" x14ac:dyDescent="0.3">
      <c r="A28" s="115" t="s">
        <v>133</v>
      </c>
      <c r="B28" s="118"/>
      <c r="C28" s="115" t="s">
        <v>134</v>
      </c>
      <c r="D28" s="118"/>
      <c r="E28" s="118"/>
      <c r="F28" s="118"/>
      <c r="G28" s="118"/>
      <c r="H28" s="118"/>
      <c r="I28" s="120">
        <v>452873.16</v>
      </c>
      <c r="J28" s="118"/>
      <c r="K28" s="120">
        <f>SUM(K29:L31)</f>
        <v>220166.44</v>
      </c>
      <c r="L28" s="118"/>
      <c r="M28" s="121">
        <f t="shared" si="0"/>
        <v>0.48615475467788821</v>
      </c>
      <c r="N28" s="122"/>
    </row>
    <row r="29" spans="1:19" x14ac:dyDescent="0.3">
      <c r="A29" s="126" t="s">
        <v>135</v>
      </c>
      <c r="B29" s="118"/>
      <c r="C29" s="126" t="s">
        <v>136</v>
      </c>
      <c r="D29" s="118"/>
      <c r="E29" s="118"/>
      <c r="F29" s="118"/>
      <c r="G29" s="118"/>
      <c r="H29" s="118"/>
      <c r="I29" s="127" t="s">
        <v>2</v>
      </c>
      <c r="J29" s="118"/>
      <c r="K29" s="127">
        <v>174751.9</v>
      </c>
      <c r="L29" s="118"/>
      <c r="M29" s="128"/>
      <c r="N29" s="122"/>
    </row>
    <row r="30" spans="1:19" x14ac:dyDescent="0.3">
      <c r="A30" s="126" t="s">
        <v>137</v>
      </c>
      <c r="B30" s="118"/>
      <c r="C30" s="126" t="s">
        <v>138</v>
      </c>
      <c r="D30" s="118"/>
      <c r="E30" s="118"/>
      <c r="F30" s="118"/>
      <c r="G30" s="118"/>
      <c r="H30" s="118"/>
      <c r="I30" s="127" t="s">
        <v>2</v>
      </c>
      <c r="J30" s="118"/>
      <c r="K30" s="127">
        <v>16580.53</v>
      </c>
      <c r="L30" s="118"/>
      <c r="M30" s="128"/>
      <c r="N30" s="122"/>
    </row>
    <row r="31" spans="1:19" x14ac:dyDescent="0.3">
      <c r="A31" s="126" t="s">
        <v>139</v>
      </c>
      <c r="B31" s="118"/>
      <c r="C31" s="126" t="s">
        <v>140</v>
      </c>
      <c r="D31" s="118"/>
      <c r="E31" s="118"/>
      <c r="F31" s="118"/>
      <c r="G31" s="118"/>
      <c r="H31" s="118"/>
      <c r="I31" s="127" t="s">
        <v>2</v>
      </c>
      <c r="J31" s="118"/>
      <c r="K31" s="127">
        <v>28834.01</v>
      </c>
      <c r="L31" s="118"/>
      <c r="M31" s="128"/>
      <c r="N31" s="122"/>
    </row>
    <row r="32" spans="1:19" x14ac:dyDescent="0.3">
      <c r="A32" s="115" t="s">
        <v>141</v>
      </c>
      <c r="B32" s="118"/>
      <c r="C32" s="115" t="s">
        <v>142</v>
      </c>
      <c r="D32" s="118"/>
      <c r="E32" s="118"/>
      <c r="F32" s="118"/>
      <c r="G32" s="118"/>
      <c r="H32" s="118"/>
      <c r="I32" s="120">
        <v>17000</v>
      </c>
      <c r="J32" s="118"/>
      <c r="K32" s="120">
        <f>K33</f>
        <v>7079.76</v>
      </c>
      <c r="L32" s="118"/>
      <c r="M32" s="121">
        <f t="shared" si="0"/>
        <v>0.41645647058823532</v>
      </c>
      <c r="N32" s="122"/>
    </row>
    <row r="33" spans="1:14" x14ac:dyDescent="0.3">
      <c r="A33" s="126" t="s">
        <v>143</v>
      </c>
      <c r="B33" s="118"/>
      <c r="C33" s="126" t="s">
        <v>144</v>
      </c>
      <c r="D33" s="118"/>
      <c r="E33" s="118"/>
      <c r="F33" s="118"/>
      <c r="G33" s="118"/>
      <c r="H33" s="118"/>
      <c r="I33" s="127" t="s">
        <v>2</v>
      </c>
      <c r="J33" s="118"/>
      <c r="K33" s="127">
        <v>7079.76</v>
      </c>
      <c r="L33" s="118"/>
      <c r="M33" s="128"/>
      <c r="N33" s="122"/>
    </row>
    <row r="34" spans="1:14" x14ac:dyDescent="0.3">
      <c r="A34" s="123" t="s">
        <v>99</v>
      </c>
      <c r="B34" s="118"/>
      <c r="C34" s="118"/>
      <c r="D34" s="118"/>
      <c r="E34" s="118"/>
      <c r="F34" s="118"/>
      <c r="G34" s="118"/>
      <c r="H34" s="118"/>
      <c r="I34" s="117">
        <v>3000</v>
      </c>
      <c r="J34" s="118"/>
      <c r="K34" s="117">
        <v>0</v>
      </c>
      <c r="L34" s="118"/>
      <c r="M34" s="124">
        <f t="shared" si="0"/>
        <v>0</v>
      </c>
      <c r="N34" s="122"/>
    </row>
    <row r="35" spans="1:14" x14ac:dyDescent="0.3">
      <c r="A35" s="123" t="s">
        <v>227</v>
      </c>
      <c r="B35" s="118"/>
      <c r="C35" s="118"/>
      <c r="D35" s="118"/>
      <c r="E35" s="118"/>
      <c r="F35" s="118"/>
      <c r="G35" s="118"/>
      <c r="H35" s="118"/>
      <c r="I35" s="117">
        <v>3000</v>
      </c>
      <c r="J35" s="118"/>
      <c r="K35" s="117">
        <v>0</v>
      </c>
      <c r="L35" s="118"/>
      <c r="M35" s="124">
        <f t="shared" si="0"/>
        <v>0</v>
      </c>
      <c r="N35" s="122"/>
    </row>
    <row r="36" spans="1:14" x14ac:dyDescent="0.3">
      <c r="A36" s="115" t="s">
        <v>133</v>
      </c>
      <c r="B36" s="118"/>
      <c r="C36" s="115" t="s">
        <v>134</v>
      </c>
      <c r="D36" s="118"/>
      <c r="E36" s="118"/>
      <c r="F36" s="118"/>
      <c r="G36" s="118"/>
      <c r="H36" s="118"/>
      <c r="I36" s="120">
        <v>2800</v>
      </c>
      <c r="J36" s="118"/>
      <c r="K36" s="120">
        <v>0</v>
      </c>
      <c r="L36" s="118"/>
      <c r="M36" s="121">
        <f t="shared" si="0"/>
        <v>0</v>
      </c>
      <c r="N36" s="122"/>
    </row>
    <row r="37" spans="1:14" x14ac:dyDescent="0.3">
      <c r="A37" s="115" t="s">
        <v>141</v>
      </c>
      <c r="B37" s="118"/>
      <c r="C37" s="115" t="s">
        <v>142</v>
      </c>
      <c r="D37" s="118"/>
      <c r="E37" s="118"/>
      <c r="F37" s="118"/>
      <c r="G37" s="118"/>
      <c r="H37" s="118"/>
      <c r="I37" s="120">
        <v>200</v>
      </c>
      <c r="J37" s="118"/>
      <c r="K37" s="120">
        <v>0</v>
      </c>
      <c r="L37" s="118"/>
      <c r="M37" s="121">
        <f t="shared" si="0"/>
        <v>0</v>
      </c>
      <c r="N37" s="122"/>
    </row>
    <row r="38" spans="1:14" x14ac:dyDescent="0.3">
      <c r="A38" s="129" t="s">
        <v>145</v>
      </c>
      <c r="B38" s="118"/>
      <c r="C38" s="129" t="s">
        <v>146</v>
      </c>
      <c r="D38" s="118"/>
      <c r="E38" s="118"/>
      <c r="F38" s="118"/>
      <c r="G38" s="118"/>
      <c r="H38" s="118"/>
      <c r="I38" s="130">
        <f>SUM(I39+I64+I67+I82+I86)</f>
        <v>106727.62999999999</v>
      </c>
      <c r="J38" s="118"/>
      <c r="K38" s="130">
        <f>SUM(K39+K64+K67+K82+K86)</f>
        <v>28847.86</v>
      </c>
      <c r="L38" s="118"/>
      <c r="M38" s="131">
        <f t="shared" si="0"/>
        <v>0.27029420591462588</v>
      </c>
      <c r="N38" s="122"/>
    </row>
    <row r="39" spans="1:14" x14ac:dyDescent="0.3">
      <c r="A39" s="123" t="s">
        <v>95</v>
      </c>
      <c r="B39" s="118"/>
      <c r="C39" s="118"/>
      <c r="D39" s="118"/>
      <c r="E39" s="118"/>
      <c r="F39" s="118"/>
      <c r="G39" s="118"/>
      <c r="H39" s="118"/>
      <c r="I39" s="117">
        <v>49326.84</v>
      </c>
      <c r="J39" s="118"/>
      <c r="K39" s="117">
        <f>K40</f>
        <v>24444.690000000002</v>
      </c>
      <c r="L39" s="118"/>
      <c r="M39" s="124">
        <f t="shared" si="0"/>
        <v>0.49556570013404477</v>
      </c>
      <c r="N39" s="122"/>
    </row>
    <row r="40" spans="1:14" x14ac:dyDescent="0.3">
      <c r="A40" s="123" t="s">
        <v>96</v>
      </c>
      <c r="B40" s="118"/>
      <c r="C40" s="118"/>
      <c r="D40" s="118"/>
      <c r="E40" s="118"/>
      <c r="F40" s="118"/>
      <c r="G40" s="118"/>
      <c r="H40" s="118"/>
      <c r="I40" s="117">
        <v>49326.84</v>
      </c>
      <c r="J40" s="118"/>
      <c r="K40" s="117">
        <f>SUM(K41+K62)</f>
        <v>24444.690000000002</v>
      </c>
      <c r="L40" s="118"/>
      <c r="M40" s="124">
        <f t="shared" si="0"/>
        <v>0.49556570013404477</v>
      </c>
      <c r="N40" s="122"/>
    </row>
    <row r="41" spans="1:14" x14ac:dyDescent="0.3">
      <c r="A41" s="115" t="s">
        <v>141</v>
      </c>
      <c r="B41" s="118"/>
      <c r="C41" s="115" t="s">
        <v>142</v>
      </c>
      <c r="D41" s="118"/>
      <c r="E41" s="118"/>
      <c r="F41" s="118"/>
      <c r="G41" s="118"/>
      <c r="H41" s="118"/>
      <c r="I41" s="120">
        <v>49126.84</v>
      </c>
      <c r="J41" s="118"/>
      <c r="K41" s="120">
        <f>SUM(K42:L61)</f>
        <v>24330.190000000002</v>
      </c>
      <c r="L41" s="118"/>
      <c r="M41" s="121">
        <f t="shared" si="0"/>
        <v>0.49525249334172528</v>
      </c>
      <c r="N41" s="122"/>
    </row>
    <row r="42" spans="1:14" x14ac:dyDescent="0.3">
      <c r="A42" s="126" t="s">
        <v>147</v>
      </c>
      <c r="B42" s="118"/>
      <c r="C42" s="126" t="s">
        <v>148</v>
      </c>
      <c r="D42" s="118"/>
      <c r="E42" s="118"/>
      <c r="F42" s="118"/>
      <c r="G42" s="118"/>
      <c r="H42" s="118"/>
      <c r="I42" s="127" t="s">
        <v>2</v>
      </c>
      <c r="J42" s="118"/>
      <c r="K42" s="127">
        <v>1133.02</v>
      </c>
      <c r="L42" s="118"/>
      <c r="M42" s="128"/>
      <c r="N42" s="122"/>
    </row>
    <row r="43" spans="1:14" x14ac:dyDescent="0.3">
      <c r="A43" s="126" t="s">
        <v>149</v>
      </c>
      <c r="B43" s="118"/>
      <c r="C43" s="126" t="s">
        <v>150</v>
      </c>
      <c r="D43" s="118"/>
      <c r="E43" s="118"/>
      <c r="F43" s="118"/>
      <c r="G43" s="118"/>
      <c r="H43" s="118"/>
      <c r="I43" s="127" t="s">
        <v>2</v>
      </c>
      <c r="J43" s="118"/>
      <c r="K43" s="127">
        <v>65</v>
      </c>
      <c r="L43" s="118"/>
      <c r="M43" s="128"/>
      <c r="N43" s="122"/>
    </row>
    <row r="44" spans="1:14" x14ac:dyDescent="0.3">
      <c r="A44" s="126" t="s">
        <v>151</v>
      </c>
      <c r="B44" s="118"/>
      <c r="C44" s="126" t="s">
        <v>152</v>
      </c>
      <c r="D44" s="118"/>
      <c r="E44" s="118"/>
      <c r="F44" s="118"/>
      <c r="G44" s="118"/>
      <c r="H44" s="118"/>
      <c r="I44" s="127" t="s">
        <v>2</v>
      </c>
      <c r="J44" s="118"/>
      <c r="K44" s="127">
        <v>242.5</v>
      </c>
      <c r="L44" s="118"/>
      <c r="M44" s="128"/>
      <c r="N44" s="122"/>
    </row>
    <row r="45" spans="1:14" x14ac:dyDescent="0.3">
      <c r="A45" s="126" t="s">
        <v>153</v>
      </c>
      <c r="B45" s="118"/>
      <c r="C45" s="126" t="s">
        <v>154</v>
      </c>
      <c r="D45" s="118"/>
      <c r="E45" s="118"/>
      <c r="F45" s="118"/>
      <c r="G45" s="118"/>
      <c r="H45" s="118"/>
      <c r="I45" s="127" t="s">
        <v>2</v>
      </c>
      <c r="J45" s="118"/>
      <c r="K45" s="127">
        <v>249.65</v>
      </c>
      <c r="L45" s="118"/>
      <c r="M45" s="128"/>
      <c r="N45" s="122"/>
    </row>
    <row r="46" spans="1:14" x14ac:dyDescent="0.3">
      <c r="A46" s="126" t="s">
        <v>155</v>
      </c>
      <c r="B46" s="118"/>
      <c r="C46" s="126" t="s">
        <v>156</v>
      </c>
      <c r="D46" s="118"/>
      <c r="E46" s="118"/>
      <c r="F46" s="118"/>
      <c r="G46" s="118"/>
      <c r="H46" s="118"/>
      <c r="I46" s="127" t="s">
        <v>2</v>
      </c>
      <c r="J46" s="118"/>
      <c r="K46" s="127">
        <v>126.84</v>
      </c>
      <c r="L46" s="118"/>
      <c r="M46" s="128"/>
      <c r="N46" s="122"/>
    </row>
    <row r="47" spans="1:14" x14ac:dyDescent="0.3">
      <c r="A47" s="126" t="s">
        <v>157</v>
      </c>
      <c r="B47" s="118"/>
      <c r="C47" s="126" t="s">
        <v>158</v>
      </c>
      <c r="D47" s="118"/>
      <c r="E47" s="118"/>
      <c r="F47" s="118"/>
      <c r="G47" s="118"/>
      <c r="H47" s="118"/>
      <c r="I47" s="127" t="s">
        <v>2</v>
      </c>
      <c r="J47" s="118"/>
      <c r="K47" s="127">
        <v>3722.57</v>
      </c>
      <c r="L47" s="118"/>
      <c r="M47" s="128"/>
      <c r="N47" s="122"/>
    </row>
    <row r="48" spans="1:14" x14ac:dyDescent="0.3">
      <c r="A48" s="126" t="s">
        <v>159</v>
      </c>
      <c r="B48" s="118"/>
      <c r="C48" s="126" t="s">
        <v>160</v>
      </c>
      <c r="D48" s="118"/>
      <c r="E48" s="118"/>
      <c r="F48" s="118"/>
      <c r="G48" s="118"/>
      <c r="H48" s="118"/>
      <c r="I48" s="127" t="s">
        <v>2</v>
      </c>
      <c r="J48" s="118"/>
      <c r="K48" s="127">
        <v>54.06</v>
      </c>
      <c r="L48" s="118"/>
      <c r="M48" s="128"/>
      <c r="N48" s="122"/>
    </row>
    <row r="49" spans="1:18" x14ac:dyDescent="0.3">
      <c r="A49" s="126" t="s">
        <v>161</v>
      </c>
      <c r="B49" s="118"/>
      <c r="C49" s="126" t="s">
        <v>162</v>
      </c>
      <c r="D49" s="118"/>
      <c r="E49" s="118"/>
      <c r="F49" s="118"/>
      <c r="G49" s="118"/>
      <c r="H49" s="118"/>
      <c r="I49" s="127" t="s">
        <v>2</v>
      </c>
      <c r="J49" s="118"/>
      <c r="K49" s="127">
        <v>200</v>
      </c>
      <c r="L49" s="118"/>
      <c r="M49" s="128"/>
      <c r="N49" s="122"/>
    </row>
    <row r="50" spans="1:18" x14ac:dyDescent="0.3">
      <c r="A50" s="126" t="s">
        <v>163</v>
      </c>
      <c r="B50" s="118"/>
      <c r="C50" s="126" t="s">
        <v>164</v>
      </c>
      <c r="D50" s="118"/>
      <c r="E50" s="118"/>
      <c r="F50" s="118"/>
      <c r="G50" s="118"/>
      <c r="H50" s="118"/>
      <c r="I50" s="127" t="s">
        <v>2</v>
      </c>
      <c r="J50" s="118"/>
      <c r="K50" s="127">
        <v>1544.16</v>
      </c>
      <c r="L50" s="118"/>
      <c r="M50" s="128"/>
      <c r="N50" s="122"/>
    </row>
    <row r="51" spans="1:18" x14ac:dyDescent="0.3">
      <c r="A51" s="126" t="s">
        <v>165</v>
      </c>
      <c r="B51" s="118"/>
      <c r="C51" s="126" t="s">
        <v>166</v>
      </c>
      <c r="D51" s="118"/>
      <c r="E51" s="118"/>
      <c r="F51" s="118"/>
      <c r="G51" s="118"/>
      <c r="H51" s="118"/>
      <c r="I51" s="127" t="s">
        <v>2</v>
      </c>
      <c r="J51" s="118"/>
      <c r="K51" s="127">
        <v>1595.76</v>
      </c>
      <c r="L51" s="118"/>
      <c r="M51" s="128"/>
      <c r="N51" s="122"/>
    </row>
    <row r="52" spans="1:18" x14ac:dyDescent="0.3">
      <c r="A52" s="126" t="s">
        <v>167</v>
      </c>
      <c r="B52" s="118"/>
      <c r="C52" s="126" t="s">
        <v>168</v>
      </c>
      <c r="D52" s="118"/>
      <c r="E52" s="118"/>
      <c r="F52" s="118"/>
      <c r="G52" s="118"/>
      <c r="H52" s="118"/>
      <c r="I52" s="127" t="s">
        <v>2</v>
      </c>
      <c r="J52" s="118"/>
      <c r="K52" s="127">
        <v>50</v>
      </c>
      <c r="L52" s="118"/>
      <c r="M52" s="128"/>
      <c r="N52" s="122"/>
    </row>
    <row r="53" spans="1:18" x14ac:dyDescent="0.3">
      <c r="A53" s="126" t="s">
        <v>169</v>
      </c>
      <c r="B53" s="118"/>
      <c r="C53" s="126" t="s">
        <v>170</v>
      </c>
      <c r="D53" s="118"/>
      <c r="E53" s="118"/>
      <c r="F53" s="118"/>
      <c r="G53" s="118"/>
      <c r="H53" s="118"/>
      <c r="I53" s="127" t="s">
        <v>2</v>
      </c>
      <c r="J53" s="118"/>
      <c r="K53" s="127">
        <v>562.53</v>
      </c>
      <c r="L53" s="118"/>
      <c r="M53" s="128"/>
      <c r="N53" s="122"/>
    </row>
    <row r="54" spans="1:18" x14ac:dyDescent="0.3">
      <c r="A54" s="126" t="s">
        <v>171</v>
      </c>
      <c r="B54" s="118"/>
      <c r="C54" s="126" t="s">
        <v>172</v>
      </c>
      <c r="D54" s="118"/>
      <c r="E54" s="118"/>
      <c r="F54" s="118"/>
      <c r="G54" s="118"/>
      <c r="H54" s="118"/>
      <c r="I54" s="127" t="s">
        <v>2</v>
      </c>
      <c r="J54" s="118"/>
      <c r="K54" s="127">
        <v>7248.36</v>
      </c>
      <c r="L54" s="118"/>
      <c r="M54" s="128"/>
      <c r="N54" s="122"/>
    </row>
    <row r="55" spans="1:18" x14ac:dyDescent="0.3">
      <c r="A55" s="126" t="s">
        <v>173</v>
      </c>
      <c r="B55" s="118"/>
      <c r="C55" s="126" t="s">
        <v>174</v>
      </c>
      <c r="D55" s="118"/>
      <c r="E55" s="118"/>
      <c r="F55" s="118"/>
      <c r="G55" s="118"/>
      <c r="H55" s="118"/>
      <c r="I55" s="127" t="s">
        <v>2</v>
      </c>
      <c r="J55" s="118"/>
      <c r="K55" s="127">
        <v>3941.02</v>
      </c>
      <c r="L55" s="118"/>
      <c r="M55" s="128"/>
      <c r="N55" s="122"/>
    </row>
    <row r="56" spans="1:18" x14ac:dyDescent="0.3">
      <c r="A56" s="126" t="s">
        <v>175</v>
      </c>
      <c r="B56" s="118"/>
      <c r="C56" s="126" t="s">
        <v>176</v>
      </c>
      <c r="D56" s="118"/>
      <c r="E56" s="118"/>
      <c r="F56" s="118"/>
      <c r="G56" s="118"/>
      <c r="H56" s="118"/>
      <c r="I56" s="127" t="s">
        <v>2</v>
      </c>
      <c r="J56" s="118"/>
      <c r="K56" s="127">
        <v>1673.02</v>
      </c>
      <c r="L56" s="118"/>
      <c r="M56" s="128"/>
      <c r="N56" s="122"/>
    </row>
    <row r="57" spans="1:18" x14ac:dyDescent="0.3">
      <c r="A57" s="126" t="s">
        <v>177</v>
      </c>
      <c r="B57" s="118"/>
      <c r="C57" s="126" t="s">
        <v>178</v>
      </c>
      <c r="D57" s="118"/>
      <c r="E57" s="118"/>
      <c r="F57" s="118"/>
      <c r="G57" s="118"/>
      <c r="H57" s="118"/>
      <c r="I57" s="127" t="s">
        <v>2</v>
      </c>
      <c r="J57" s="118"/>
      <c r="K57" s="127">
        <v>352.77</v>
      </c>
      <c r="L57" s="118"/>
      <c r="M57" s="128"/>
      <c r="N57" s="122"/>
    </row>
    <row r="58" spans="1:18" x14ac:dyDescent="0.3">
      <c r="A58" s="126" t="s">
        <v>179</v>
      </c>
      <c r="B58" s="118"/>
      <c r="C58" s="126" t="s">
        <v>180</v>
      </c>
      <c r="D58" s="118"/>
      <c r="E58" s="118"/>
      <c r="F58" s="118"/>
      <c r="G58" s="118"/>
      <c r="H58" s="118"/>
      <c r="I58" s="127" t="s">
        <v>2</v>
      </c>
      <c r="J58" s="118"/>
      <c r="K58" s="127">
        <v>1342.07</v>
      </c>
      <c r="L58" s="118"/>
      <c r="M58" s="128"/>
      <c r="N58" s="122"/>
    </row>
    <row r="59" spans="1:18" x14ac:dyDescent="0.3">
      <c r="A59" s="126" t="s">
        <v>181</v>
      </c>
      <c r="B59" s="118"/>
      <c r="C59" s="126" t="s">
        <v>182</v>
      </c>
      <c r="D59" s="118"/>
      <c r="E59" s="118"/>
      <c r="F59" s="118"/>
      <c r="G59" s="118"/>
      <c r="H59" s="118"/>
      <c r="I59" s="127" t="s">
        <v>2</v>
      </c>
      <c r="J59" s="118"/>
      <c r="K59" s="127">
        <v>100</v>
      </c>
      <c r="L59" s="118"/>
      <c r="M59" s="128"/>
      <c r="N59" s="122"/>
    </row>
    <row r="60" spans="1:18" x14ac:dyDescent="0.3">
      <c r="A60" s="126" t="s">
        <v>183</v>
      </c>
      <c r="B60" s="118"/>
      <c r="C60" s="126" t="s">
        <v>184</v>
      </c>
      <c r="D60" s="118"/>
      <c r="E60" s="118"/>
      <c r="F60" s="118"/>
      <c r="G60" s="118"/>
      <c r="H60" s="118"/>
      <c r="I60" s="127" t="s">
        <v>2</v>
      </c>
      <c r="J60" s="118"/>
      <c r="K60" s="127">
        <v>106.86</v>
      </c>
      <c r="L60" s="118"/>
      <c r="M60" s="128"/>
      <c r="N60" s="122"/>
    </row>
    <row r="61" spans="1:18" x14ac:dyDescent="0.3">
      <c r="A61" s="126" t="s">
        <v>185</v>
      </c>
      <c r="B61" s="118"/>
      <c r="C61" s="126" t="s">
        <v>186</v>
      </c>
      <c r="D61" s="118"/>
      <c r="E61" s="118"/>
      <c r="F61" s="118"/>
      <c r="G61" s="118"/>
      <c r="H61" s="118"/>
      <c r="I61" s="127" t="s">
        <v>2</v>
      </c>
      <c r="J61" s="118"/>
      <c r="K61" s="127">
        <v>20</v>
      </c>
      <c r="L61" s="118"/>
      <c r="M61" s="128"/>
      <c r="N61" s="122"/>
    </row>
    <row r="62" spans="1:18" x14ac:dyDescent="0.3">
      <c r="A62" s="115" t="s">
        <v>187</v>
      </c>
      <c r="B62" s="118"/>
      <c r="C62" s="115" t="s">
        <v>188</v>
      </c>
      <c r="D62" s="118"/>
      <c r="E62" s="118"/>
      <c r="F62" s="118"/>
      <c r="G62" s="118"/>
      <c r="H62" s="118"/>
      <c r="I62" s="120">
        <v>200</v>
      </c>
      <c r="J62" s="118"/>
      <c r="K62" s="120">
        <v>114.5</v>
      </c>
      <c r="L62" s="118"/>
      <c r="M62" s="121">
        <f t="shared" si="0"/>
        <v>0.57250000000000001</v>
      </c>
      <c r="N62" s="122"/>
    </row>
    <row r="63" spans="1:18" x14ac:dyDescent="0.3">
      <c r="A63" s="126" t="s">
        <v>189</v>
      </c>
      <c r="B63" s="118"/>
      <c r="C63" s="126" t="s">
        <v>190</v>
      </c>
      <c r="D63" s="118"/>
      <c r="E63" s="118"/>
      <c r="F63" s="118"/>
      <c r="G63" s="118"/>
      <c r="H63" s="118"/>
      <c r="I63" s="127" t="s">
        <v>2</v>
      </c>
      <c r="J63" s="118"/>
      <c r="K63" s="127">
        <v>114.5</v>
      </c>
      <c r="L63" s="118"/>
      <c r="M63" s="128"/>
      <c r="N63" s="122"/>
      <c r="Q63" s="11"/>
    </row>
    <row r="64" spans="1:18" x14ac:dyDescent="0.3">
      <c r="A64" s="123" t="s">
        <v>97</v>
      </c>
      <c r="B64" s="118"/>
      <c r="C64" s="118"/>
      <c r="D64" s="118"/>
      <c r="E64" s="118"/>
      <c r="F64" s="118"/>
      <c r="G64" s="118"/>
      <c r="H64" s="118"/>
      <c r="I64" s="117">
        <f>I65</f>
        <v>6029.21</v>
      </c>
      <c r="J64" s="118"/>
      <c r="K64" s="117">
        <v>0</v>
      </c>
      <c r="L64" s="118"/>
      <c r="M64" s="124">
        <f t="shared" si="0"/>
        <v>0</v>
      </c>
      <c r="N64" s="122"/>
      <c r="P64" s="11"/>
      <c r="R64" s="11"/>
    </row>
    <row r="65" spans="1:17" x14ac:dyDescent="0.3">
      <c r="A65" s="123" t="s">
        <v>226</v>
      </c>
      <c r="B65" s="118"/>
      <c r="C65" s="118"/>
      <c r="D65" s="118"/>
      <c r="E65" s="118"/>
      <c r="F65" s="118"/>
      <c r="G65" s="118"/>
      <c r="H65" s="118"/>
      <c r="I65" s="117">
        <f>I66</f>
        <v>6029.21</v>
      </c>
      <c r="J65" s="118"/>
      <c r="K65" s="117">
        <v>0</v>
      </c>
      <c r="L65" s="118"/>
      <c r="M65" s="124">
        <f t="shared" si="0"/>
        <v>0</v>
      </c>
      <c r="N65" s="122"/>
      <c r="Q65" s="11"/>
    </row>
    <row r="66" spans="1:17" x14ac:dyDescent="0.3">
      <c r="A66" s="115" t="s">
        <v>141</v>
      </c>
      <c r="B66" s="118"/>
      <c r="C66" s="115" t="s">
        <v>142</v>
      </c>
      <c r="D66" s="118"/>
      <c r="E66" s="118"/>
      <c r="F66" s="118"/>
      <c r="G66" s="118"/>
      <c r="H66" s="118"/>
      <c r="I66" s="120">
        <v>6029.21</v>
      </c>
      <c r="J66" s="118"/>
      <c r="K66" s="120">
        <v>0</v>
      </c>
      <c r="L66" s="118"/>
      <c r="M66" s="121">
        <f t="shared" si="0"/>
        <v>0</v>
      </c>
      <c r="N66" s="122"/>
    </row>
    <row r="67" spans="1:17" x14ac:dyDescent="0.3">
      <c r="A67" s="123" t="s">
        <v>239</v>
      </c>
      <c r="B67" s="118"/>
      <c r="C67" s="118"/>
      <c r="D67" s="118"/>
      <c r="E67" s="118"/>
      <c r="F67" s="118"/>
      <c r="G67" s="118"/>
      <c r="H67" s="118"/>
      <c r="I67" s="117">
        <f>I68</f>
        <v>26375.79</v>
      </c>
      <c r="J67" s="118"/>
      <c r="K67" s="117">
        <f>K68</f>
        <v>3572.85</v>
      </c>
      <c r="L67" s="118"/>
      <c r="M67" s="124">
        <f t="shared" si="0"/>
        <v>0.13545944974539151</v>
      </c>
      <c r="N67" s="122"/>
      <c r="Q67" s="11"/>
    </row>
    <row r="68" spans="1:17" x14ac:dyDescent="0.3">
      <c r="A68" s="123" t="s">
        <v>251</v>
      </c>
      <c r="B68" s="118"/>
      <c r="C68" s="118"/>
      <c r="D68" s="118"/>
      <c r="E68" s="118"/>
      <c r="F68" s="118"/>
      <c r="G68" s="118"/>
      <c r="H68" s="118"/>
      <c r="I68" s="117">
        <f>I69+I81</f>
        <v>26375.79</v>
      </c>
      <c r="J68" s="118"/>
      <c r="K68" s="117">
        <f>K69</f>
        <v>3572.85</v>
      </c>
      <c r="L68" s="118"/>
      <c r="M68" s="124">
        <f t="shared" si="0"/>
        <v>0.13545944974539151</v>
      </c>
      <c r="N68" s="122"/>
      <c r="Q68" s="11"/>
    </row>
    <row r="69" spans="1:17" x14ac:dyDescent="0.3">
      <c r="A69" s="116" t="s">
        <v>141</v>
      </c>
      <c r="B69" s="116"/>
      <c r="C69" s="116" t="s">
        <v>142</v>
      </c>
      <c r="D69" s="116"/>
      <c r="E69" s="116"/>
      <c r="F69" s="116"/>
      <c r="G69" s="116"/>
      <c r="H69" s="116"/>
      <c r="I69" s="119">
        <v>26325.79</v>
      </c>
      <c r="J69" s="119"/>
      <c r="K69" s="119">
        <f>SUM(K70:L80)</f>
        <v>3572.85</v>
      </c>
      <c r="L69" s="119"/>
      <c r="M69" s="125">
        <f t="shared" si="0"/>
        <v>0.13571672493019202</v>
      </c>
      <c r="N69" s="125"/>
      <c r="Q69" s="11"/>
    </row>
    <row r="70" spans="1:17" x14ac:dyDescent="0.3">
      <c r="A70" s="126" t="s">
        <v>147</v>
      </c>
      <c r="B70" s="118"/>
      <c r="C70" s="126" t="s">
        <v>148</v>
      </c>
      <c r="D70" s="118"/>
      <c r="E70" s="118"/>
      <c r="F70" s="118"/>
      <c r="G70" s="118"/>
      <c r="H70" s="118"/>
      <c r="I70" s="127" t="s">
        <v>2</v>
      </c>
      <c r="J70" s="118"/>
      <c r="K70" s="127">
        <v>296</v>
      </c>
      <c r="L70" s="118"/>
      <c r="M70" s="128"/>
      <c r="N70" s="122"/>
    </row>
    <row r="71" spans="1:17" x14ac:dyDescent="0.3">
      <c r="A71" s="126" t="s">
        <v>151</v>
      </c>
      <c r="B71" s="118"/>
      <c r="C71" s="126" t="s">
        <v>152</v>
      </c>
      <c r="D71" s="118"/>
      <c r="E71" s="118"/>
      <c r="F71" s="118"/>
      <c r="G71" s="118"/>
      <c r="H71" s="118"/>
      <c r="I71" s="127" t="s">
        <v>2</v>
      </c>
      <c r="J71" s="118"/>
      <c r="K71" s="127">
        <v>134</v>
      </c>
      <c r="L71" s="118"/>
      <c r="M71" s="128"/>
      <c r="N71" s="122"/>
    </row>
    <row r="72" spans="1:17" x14ac:dyDescent="0.3">
      <c r="A72" s="126" t="s">
        <v>153</v>
      </c>
      <c r="B72" s="118"/>
      <c r="C72" s="126" t="s">
        <v>154</v>
      </c>
      <c r="D72" s="118"/>
      <c r="E72" s="118"/>
      <c r="F72" s="118"/>
      <c r="G72" s="118"/>
      <c r="H72" s="118"/>
      <c r="I72" s="127" t="s">
        <v>2</v>
      </c>
      <c r="J72" s="118"/>
      <c r="K72" s="127">
        <v>148.71</v>
      </c>
      <c r="L72" s="118"/>
      <c r="M72" s="128"/>
      <c r="N72" s="122"/>
    </row>
    <row r="73" spans="1:17" x14ac:dyDescent="0.3">
      <c r="A73" s="126" t="s">
        <v>155</v>
      </c>
      <c r="B73" s="118"/>
      <c r="C73" s="126" t="s">
        <v>156</v>
      </c>
      <c r="D73" s="118"/>
      <c r="E73" s="118"/>
      <c r="F73" s="118"/>
      <c r="G73" s="118"/>
      <c r="H73" s="118"/>
      <c r="I73" s="127" t="s">
        <v>2</v>
      </c>
      <c r="J73" s="118"/>
      <c r="K73" s="127">
        <v>1090.43</v>
      </c>
      <c r="L73" s="118"/>
      <c r="M73" s="128"/>
      <c r="N73" s="122"/>
    </row>
    <row r="74" spans="1:17" x14ac:dyDescent="0.3">
      <c r="A74" s="126" t="s">
        <v>161</v>
      </c>
      <c r="B74" s="118"/>
      <c r="C74" s="126" t="s">
        <v>162</v>
      </c>
      <c r="D74" s="118"/>
      <c r="E74" s="118"/>
      <c r="F74" s="118"/>
      <c r="G74" s="118"/>
      <c r="H74" s="118"/>
      <c r="I74" s="127" t="s">
        <v>2</v>
      </c>
      <c r="J74" s="118"/>
      <c r="K74" s="127">
        <v>21</v>
      </c>
      <c r="L74" s="118"/>
      <c r="M74" s="128"/>
      <c r="N74" s="122"/>
    </row>
    <row r="75" spans="1:17" x14ac:dyDescent="0.3">
      <c r="A75" s="126" t="s">
        <v>163</v>
      </c>
      <c r="B75" s="118"/>
      <c r="C75" s="126" t="s">
        <v>164</v>
      </c>
      <c r="D75" s="118"/>
      <c r="E75" s="118"/>
      <c r="F75" s="118"/>
      <c r="G75" s="118"/>
      <c r="H75" s="118"/>
      <c r="I75" s="127" t="s">
        <v>2</v>
      </c>
      <c r="J75" s="118"/>
      <c r="K75" s="127">
        <v>62.5</v>
      </c>
      <c r="L75" s="118"/>
      <c r="M75" s="128"/>
      <c r="N75" s="122"/>
    </row>
    <row r="76" spans="1:17" x14ac:dyDescent="0.3">
      <c r="A76" s="126" t="s">
        <v>167</v>
      </c>
      <c r="B76" s="118"/>
      <c r="C76" s="126" t="s">
        <v>168</v>
      </c>
      <c r="D76" s="118"/>
      <c r="E76" s="118"/>
      <c r="F76" s="118"/>
      <c r="G76" s="118"/>
      <c r="H76" s="118"/>
      <c r="I76" s="127" t="s">
        <v>2</v>
      </c>
      <c r="J76" s="118"/>
      <c r="K76" s="127">
        <v>835.63</v>
      </c>
      <c r="L76" s="118"/>
      <c r="M76" s="128"/>
      <c r="N76" s="122"/>
    </row>
    <row r="77" spans="1:17" x14ac:dyDescent="0.3">
      <c r="A77" s="126" t="s">
        <v>171</v>
      </c>
      <c r="B77" s="118"/>
      <c r="C77" s="126" t="s">
        <v>172</v>
      </c>
      <c r="D77" s="118"/>
      <c r="E77" s="118"/>
      <c r="F77" s="118"/>
      <c r="G77" s="118"/>
      <c r="H77" s="118"/>
      <c r="I77" s="127" t="s">
        <v>2</v>
      </c>
      <c r="J77" s="118"/>
      <c r="K77" s="127">
        <v>400</v>
      </c>
      <c r="L77" s="118"/>
      <c r="M77" s="128"/>
      <c r="N77" s="122"/>
    </row>
    <row r="78" spans="1:17" x14ac:dyDescent="0.3">
      <c r="A78" s="126" t="s">
        <v>179</v>
      </c>
      <c r="B78" s="118"/>
      <c r="C78" s="126" t="s">
        <v>180</v>
      </c>
      <c r="D78" s="118"/>
      <c r="E78" s="118"/>
      <c r="F78" s="118"/>
      <c r="G78" s="118"/>
      <c r="H78" s="118"/>
      <c r="I78" s="127" t="s">
        <v>2</v>
      </c>
      <c r="J78" s="118"/>
      <c r="K78" s="127">
        <v>557</v>
      </c>
      <c r="L78" s="118"/>
      <c r="M78" s="128"/>
      <c r="N78" s="122"/>
    </row>
    <row r="79" spans="1:17" x14ac:dyDescent="0.3">
      <c r="A79" s="126" t="s">
        <v>181</v>
      </c>
      <c r="B79" s="118"/>
      <c r="C79" s="126" t="s">
        <v>182</v>
      </c>
      <c r="D79" s="118"/>
      <c r="E79" s="118"/>
      <c r="F79" s="118"/>
      <c r="G79" s="118"/>
      <c r="H79" s="118"/>
      <c r="I79" s="127" t="s">
        <v>2</v>
      </c>
      <c r="J79" s="118"/>
      <c r="K79" s="127">
        <v>15</v>
      </c>
      <c r="L79" s="118"/>
      <c r="M79" s="128"/>
      <c r="N79" s="122"/>
    </row>
    <row r="80" spans="1:17" x14ac:dyDescent="0.3">
      <c r="A80" s="126" t="s">
        <v>185</v>
      </c>
      <c r="B80" s="118"/>
      <c r="C80" s="126" t="s">
        <v>186</v>
      </c>
      <c r="D80" s="118"/>
      <c r="E80" s="118"/>
      <c r="F80" s="118"/>
      <c r="G80" s="118"/>
      <c r="H80" s="118"/>
      <c r="I80" s="127" t="s">
        <v>2</v>
      </c>
      <c r="J80" s="118"/>
      <c r="K80" s="127">
        <v>12.58</v>
      </c>
      <c r="L80" s="118"/>
      <c r="M80" s="128"/>
      <c r="N80" s="122"/>
    </row>
    <row r="81" spans="1:17" x14ac:dyDescent="0.3">
      <c r="A81" s="115" t="s">
        <v>187</v>
      </c>
      <c r="B81" s="118"/>
      <c r="C81" s="115" t="s">
        <v>188</v>
      </c>
      <c r="D81" s="118"/>
      <c r="E81" s="118"/>
      <c r="F81" s="118"/>
      <c r="G81" s="118"/>
      <c r="H81" s="118"/>
      <c r="I81" s="120">
        <v>50</v>
      </c>
      <c r="J81" s="118"/>
      <c r="K81" s="120">
        <v>0</v>
      </c>
      <c r="L81" s="118"/>
      <c r="M81" s="121">
        <f t="shared" ref="M81:M137" si="1">SUM(K81/I81)</f>
        <v>0</v>
      </c>
      <c r="N81" s="122"/>
    </row>
    <row r="82" spans="1:17" x14ac:dyDescent="0.3">
      <c r="A82" s="123" t="s">
        <v>99</v>
      </c>
      <c r="B82" s="118"/>
      <c r="C82" s="118"/>
      <c r="D82" s="118"/>
      <c r="E82" s="118"/>
      <c r="F82" s="118"/>
      <c r="G82" s="118"/>
      <c r="H82" s="118"/>
      <c r="I82" s="117">
        <f>I83</f>
        <v>19780.400000000001</v>
      </c>
      <c r="J82" s="118"/>
      <c r="K82" s="117">
        <v>0</v>
      </c>
      <c r="L82" s="118"/>
      <c r="M82" s="124">
        <f t="shared" si="1"/>
        <v>0</v>
      </c>
      <c r="N82" s="122"/>
    </row>
    <row r="83" spans="1:17" x14ac:dyDescent="0.3">
      <c r="A83" s="123" t="s">
        <v>227</v>
      </c>
      <c r="B83" s="118"/>
      <c r="C83" s="118"/>
      <c r="D83" s="118"/>
      <c r="E83" s="118"/>
      <c r="F83" s="118"/>
      <c r="G83" s="118"/>
      <c r="H83" s="118"/>
      <c r="I83" s="117">
        <f>SUM(I84:J85)</f>
        <v>19780.400000000001</v>
      </c>
      <c r="J83" s="118"/>
      <c r="K83" s="117">
        <v>0</v>
      </c>
      <c r="L83" s="118"/>
      <c r="M83" s="124">
        <f t="shared" si="1"/>
        <v>0</v>
      </c>
      <c r="N83" s="122"/>
      <c r="P83" s="11"/>
    </row>
    <row r="84" spans="1:17" x14ac:dyDescent="0.3">
      <c r="A84" s="115" t="s">
        <v>141</v>
      </c>
      <c r="B84" s="118"/>
      <c r="C84" s="115" t="s">
        <v>142</v>
      </c>
      <c r="D84" s="118"/>
      <c r="E84" s="118"/>
      <c r="F84" s="118"/>
      <c r="G84" s="118"/>
      <c r="H84" s="118"/>
      <c r="I84" s="120">
        <v>19580.400000000001</v>
      </c>
      <c r="J84" s="118"/>
      <c r="K84" s="120">
        <v>0</v>
      </c>
      <c r="L84" s="118"/>
      <c r="M84" s="121">
        <f t="shared" si="1"/>
        <v>0</v>
      </c>
      <c r="N84" s="122"/>
      <c r="P84" s="11"/>
    </row>
    <row r="85" spans="1:17" x14ac:dyDescent="0.3">
      <c r="A85" s="115">
        <v>34</v>
      </c>
      <c r="B85" s="115"/>
      <c r="C85" s="115" t="s">
        <v>188</v>
      </c>
      <c r="D85" s="115"/>
      <c r="E85" s="115"/>
      <c r="F85" s="115"/>
      <c r="G85" s="115"/>
      <c r="H85" s="115"/>
      <c r="I85" s="120">
        <v>200</v>
      </c>
      <c r="J85" s="120"/>
      <c r="K85" s="135"/>
      <c r="L85" s="135"/>
      <c r="M85" s="121">
        <f t="shared" si="1"/>
        <v>0</v>
      </c>
      <c r="N85" s="121"/>
      <c r="P85" s="11"/>
    </row>
    <row r="86" spans="1:17" x14ac:dyDescent="0.3">
      <c r="A86" s="123" t="s">
        <v>239</v>
      </c>
      <c r="B86" s="118"/>
      <c r="C86" s="118"/>
      <c r="D86" s="118"/>
      <c r="E86" s="118"/>
      <c r="F86" s="118"/>
      <c r="G86" s="118"/>
      <c r="H86" s="118"/>
      <c r="I86" s="117">
        <f>I87</f>
        <v>5215.3900000000003</v>
      </c>
      <c r="J86" s="118"/>
      <c r="K86" s="117">
        <f>K87</f>
        <v>830.32</v>
      </c>
      <c r="L86" s="118"/>
      <c r="M86" s="124">
        <f t="shared" si="1"/>
        <v>0.15920573533331162</v>
      </c>
      <c r="N86" s="122"/>
      <c r="Q86" s="11"/>
    </row>
    <row r="87" spans="1:17" x14ac:dyDescent="0.3">
      <c r="A87" s="123" t="s">
        <v>252</v>
      </c>
      <c r="B87" s="118"/>
      <c r="C87" s="118"/>
      <c r="D87" s="118"/>
      <c r="E87" s="118"/>
      <c r="F87" s="118"/>
      <c r="G87" s="118"/>
      <c r="H87" s="118"/>
      <c r="I87" s="117">
        <f>SUM(I88+I94)</f>
        <v>5215.3900000000003</v>
      </c>
      <c r="J87" s="118"/>
      <c r="K87" s="117">
        <f>SUM(K88+K94)</f>
        <v>830.32</v>
      </c>
      <c r="L87" s="118"/>
      <c r="M87" s="124">
        <f t="shared" si="1"/>
        <v>0.15920573533331162</v>
      </c>
      <c r="N87" s="122"/>
    </row>
    <row r="88" spans="1:17" x14ac:dyDescent="0.3">
      <c r="A88" s="116" t="s">
        <v>141</v>
      </c>
      <c r="B88" s="116"/>
      <c r="C88" s="116" t="s">
        <v>142</v>
      </c>
      <c r="D88" s="116"/>
      <c r="E88" s="116"/>
      <c r="F88" s="116"/>
      <c r="G88" s="116"/>
      <c r="H88" s="116"/>
      <c r="I88" s="119">
        <v>5211.17</v>
      </c>
      <c r="J88" s="119"/>
      <c r="K88" s="119">
        <f>SUM(K89:L93)</f>
        <v>826.1</v>
      </c>
      <c r="L88" s="119"/>
      <c r="M88" s="125">
        <f t="shared" si="1"/>
        <v>0.15852486101969424</v>
      </c>
      <c r="N88" s="125"/>
    </row>
    <row r="89" spans="1:17" x14ac:dyDescent="0.3">
      <c r="A89" s="126" t="s">
        <v>153</v>
      </c>
      <c r="B89" s="118"/>
      <c r="C89" s="126" t="s">
        <v>154</v>
      </c>
      <c r="D89" s="118"/>
      <c r="E89" s="118"/>
      <c r="F89" s="118"/>
      <c r="G89" s="118"/>
      <c r="H89" s="118"/>
      <c r="I89" s="127" t="s">
        <v>2</v>
      </c>
      <c r="J89" s="118"/>
      <c r="K89" s="127">
        <v>35</v>
      </c>
      <c r="L89" s="118"/>
      <c r="M89" s="128"/>
      <c r="N89" s="122"/>
    </row>
    <row r="90" spans="1:17" x14ac:dyDescent="0.3">
      <c r="A90" s="126" t="s">
        <v>155</v>
      </c>
      <c r="B90" s="118"/>
      <c r="C90" s="126" t="s">
        <v>156</v>
      </c>
      <c r="D90" s="118"/>
      <c r="E90" s="118"/>
      <c r="F90" s="118"/>
      <c r="G90" s="118"/>
      <c r="H90" s="118"/>
      <c r="I90" s="127" t="s">
        <v>2</v>
      </c>
      <c r="J90" s="118"/>
      <c r="K90" s="127">
        <v>22.35</v>
      </c>
      <c r="L90" s="118"/>
      <c r="M90" s="128"/>
      <c r="N90" s="122"/>
    </row>
    <row r="91" spans="1:17" x14ac:dyDescent="0.3">
      <c r="A91" s="126" t="s">
        <v>161</v>
      </c>
      <c r="B91" s="118"/>
      <c r="C91" s="126" t="s">
        <v>162</v>
      </c>
      <c r="D91" s="118"/>
      <c r="E91" s="118"/>
      <c r="F91" s="118"/>
      <c r="G91" s="118"/>
      <c r="H91" s="118"/>
      <c r="I91" s="127" t="s">
        <v>2</v>
      </c>
      <c r="J91" s="118"/>
      <c r="K91" s="127">
        <v>300</v>
      </c>
      <c r="L91" s="118"/>
      <c r="M91" s="128"/>
      <c r="N91" s="122"/>
    </row>
    <row r="92" spans="1:17" x14ac:dyDescent="0.3">
      <c r="A92" s="126" t="s">
        <v>175</v>
      </c>
      <c r="B92" s="118"/>
      <c r="C92" s="126" t="s">
        <v>176</v>
      </c>
      <c r="D92" s="118"/>
      <c r="E92" s="118"/>
      <c r="F92" s="118"/>
      <c r="G92" s="118"/>
      <c r="H92" s="118"/>
      <c r="I92" s="127" t="s">
        <v>2</v>
      </c>
      <c r="J92" s="118"/>
      <c r="K92" s="127">
        <v>118.75</v>
      </c>
      <c r="L92" s="118"/>
      <c r="M92" s="128"/>
      <c r="N92" s="122"/>
    </row>
    <row r="93" spans="1:17" x14ac:dyDescent="0.3">
      <c r="A93" s="126" t="s">
        <v>181</v>
      </c>
      <c r="B93" s="118"/>
      <c r="C93" s="126" t="s">
        <v>182</v>
      </c>
      <c r="D93" s="118"/>
      <c r="E93" s="118"/>
      <c r="F93" s="118"/>
      <c r="G93" s="118"/>
      <c r="H93" s="118"/>
      <c r="I93" s="127" t="s">
        <v>2</v>
      </c>
      <c r="J93" s="118"/>
      <c r="K93" s="127">
        <v>350</v>
      </c>
      <c r="L93" s="118"/>
      <c r="M93" s="128"/>
      <c r="N93" s="122"/>
    </row>
    <row r="94" spans="1:17" x14ac:dyDescent="0.3">
      <c r="A94" s="115" t="s">
        <v>187</v>
      </c>
      <c r="B94" s="118"/>
      <c r="C94" s="115" t="s">
        <v>188</v>
      </c>
      <c r="D94" s="118"/>
      <c r="E94" s="118"/>
      <c r="F94" s="118"/>
      <c r="G94" s="118"/>
      <c r="H94" s="118"/>
      <c r="I94" s="120">
        <v>4.22</v>
      </c>
      <c r="J94" s="118"/>
      <c r="K94" s="120">
        <v>4.22</v>
      </c>
      <c r="L94" s="118"/>
      <c r="M94" s="121">
        <f t="shared" si="1"/>
        <v>1</v>
      </c>
      <c r="N94" s="122"/>
    </row>
    <row r="95" spans="1:17" x14ac:dyDescent="0.3">
      <c r="A95" s="126" t="s">
        <v>191</v>
      </c>
      <c r="B95" s="118"/>
      <c r="C95" s="126" t="s">
        <v>192</v>
      </c>
      <c r="D95" s="118"/>
      <c r="E95" s="118"/>
      <c r="F95" s="118"/>
      <c r="G95" s="118"/>
      <c r="H95" s="118"/>
      <c r="I95" s="127" t="s">
        <v>2</v>
      </c>
      <c r="J95" s="118"/>
      <c r="K95" s="127">
        <v>4.22</v>
      </c>
      <c r="L95" s="118"/>
      <c r="M95" s="128"/>
      <c r="N95" s="122"/>
    </row>
    <row r="96" spans="1:17" x14ac:dyDescent="0.3">
      <c r="A96" s="129" t="s">
        <v>193</v>
      </c>
      <c r="B96" s="118"/>
      <c r="C96" s="129" t="s">
        <v>194</v>
      </c>
      <c r="D96" s="118"/>
      <c r="E96" s="118"/>
      <c r="F96" s="118"/>
      <c r="G96" s="118"/>
      <c r="H96" s="118"/>
      <c r="I96" s="130">
        <v>15395</v>
      </c>
      <c r="J96" s="118"/>
      <c r="K96" s="130">
        <f>SUM(K97+K101+K107)</f>
        <v>8508.5600000000013</v>
      </c>
      <c r="L96" s="118"/>
      <c r="M96" s="131">
        <f t="shared" si="1"/>
        <v>0.55268333874634634</v>
      </c>
      <c r="N96" s="122"/>
    </row>
    <row r="97" spans="1:14" x14ac:dyDescent="0.3">
      <c r="A97" s="123" t="s">
        <v>97</v>
      </c>
      <c r="B97" s="118"/>
      <c r="C97" s="118"/>
      <c r="D97" s="118"/>
      <c r="E97" s="118"/>
      <c r="F97" s="118"/>
      <c r="G97" s="118"/>
      <c r="H97" s="118"/>
      <c r="I97" s="117">
        <v>295</v>
      </c>
      <c r="J97" s="118"/>
      <c r="K97" s="117">
        <v>45</v>
      </c>
      <c r="L97" s="118"/>
      <c r="M97" s="124">
        <f t="shared" si="1"/>
        <v>0.15254237288135594</v>
      </c>
      <c r="N97" s="122"/>
    </row>
    <row r="98" spans="1:14" x14ac:dyDescent="0.3">
      <c r="A98" s="123" t="s">
        <v>226</v>
      </c>
      <c r="B98" s="118"/>
      <c r="C98" s="118"/>
      <c r="D98" s="118"/>
      <c r="E98" s="118"/>
      <c r="F98" s="118"/>
      <c r="G98" s="118"/>
      <c r="H98" s="118"/>
      <c r="I98" s="117">
        <v>295</v>
      </c>
      <c r="J98" s="118"/>
      <c r="K98" s="117">
        <v>45</v>
      </c>
      <c r="L98" s="118"/>
      <c r="M98" s="124">
        <f t="shared" si="1"/>
        <v>0.15254237288135594</v>
      </c>
      <c r="N98" s="122"/>
    </row>
    <row r="99" spans="1:14" x14ac:dyDescent="0.3">
      <c r="A99" s="115" t="s">
        <v>195</v>
      </c>
      <c r="B99" s="118"/>
      <c r="C99" s="115" t="s">
        <v>196</v>
      </c>
      <c r="D99" s="118"/>
      <c r="E99" s="118"/>
      <c r="F99" s="118"/>
      <c r="G99" s="118"/>
      <c r="H99" s="118"/>
      <c r="I99" s="120">
        <v>295</v>
      </c>
      <c r="J99" s="118"/>
      <c r="K99" s="120">
        <v>45</v>
      </c>
      <c r="L99" s="118"/>
      <c r="M99" s="121">
        <f t="shared" si="1"/>
        <v>0.15254237288135594</v>
      </c>
      <c r="N99" s="122"/>
    </row>
    <row r="100" spans="1:14" x14ac:dyDescent="0.3">
      <c r="A100" s="126" t="s">
        <v>197</v>
      </c>
      <c r="B100" s="118"/>
      <c r="C100" s="126" t="s">
        <v>198</v>
      </c>
      <c r="D100" s="118"/>
      <c r="E100" s="118"/>
      <c r="F100" s="118"/>
      <c r="G100" s="118"/>
      <c r="H100" s="118"/>
      <c r="I100" s="127" t="s">
        <v>2</v>
      </c>
      <c r="J100" s="118"/>
      <c r="K100" s="127">
        <v>45</v>
      </c>
      <c r="L100" s="118"/>
      <c r="M100" s="128"/>
      <c r="N100" s="122"/>
    </row>
    <row r="101" spans="1:14" x14ac:dyDescent="0.3">
      <c r="A101" s="123" t="s">
        <v>239</v>
      </c>
      <c r="B101" s="118"/>
      <c r="C101" s="118"/>
      <c r="D101" s="118"/>
      <c r="E101" s="118"/>
      <c r="F101" s="118"/>
      <c r="G101" s="118"/>
      <c r="H101" s="118"/>
      <c r="I101" s="117">
        <v>13100</v>
      </c>
      <c r="J101" s="118"/>
      <c r="K101" s="117">
        <v>6463.56</v>
      </c>
      <c r="L101" s="118"/>
      <c r="M101" s="124">
        <f t="shared" si="1"/>
        <v>0.49340152671755727</v>
      </c>
      <c r="N101" s="122"/>
    </row>
    <row r="102" spans="1:14" x14ac:dyDescent="0.3">
      <c r="A102" s="123" t="s">
        <v>252</v>
      </c>
      <c r="B102" s="118"/>
      <c r="C102" s="118"/>
      <c r="D102" s="118"/>
      <c r="E102" s="118"/>
      <c r="F102" s="118"/>
      <c r="G102" s="118"/>
      <c r="H102" s="118"/>
      <c r="I102" s="117">
        <v>13100</v>
      </c>
      <c r="J102" s="118"/>
      <c r="K102" s="117">
        <v>6463.56</v>
      </c>
      <c r="L102" s="118"/>
      <c r="M102" s="124">
        <f t="shared" si="1"/>
        <v>0.49340152671755727</v>
      </c>
      <c r="N102" s="122"/>
    </row>
    <row r="103" spans="1:14" x14ac:dyDescent="0.3">
      <c r="A103" s="115" t="s">
        <v>195</v>
      </c>
      <c r="B103" s="118"/>
      <c r="C103" s="115" t="s">
        <v>196</v>
      </c>
      <c r="D103" s="118"/>
      <c r="E103" s="118"/>
      <c r="F103" s="118"/>
      <c r="G103" s="118"/>
      <c r="H103" s="118"/>
      <c r="I103" s="120">
        <v>13100</v>
      </c>
      <c r="J103" s="118"/>
      <c r="K103" s="120">
        <v>6463.56</v>
      </c>
      <c r="L103" s="118"/>
      <c r="M103" s="121">
        <f t="shared" si="1"/>
        <v>0.49340152671755727</v>
      </c>
      <c r="N103" s="122"/>
    </row>
    <row r="104" spans="1:14" x14ac:dyDescent="0.3">
      <c r="A104" s="126" t="s">
        <v>197</v>
      </c>
      <c r="B104" s="118"/>
      <c r="C104" s="126" t="s">
        <v>198</v>
      </c>
      <c r="D104" s="118"/>
      <c r="E104" s="118"/>
      <c r="F104" s="118"/>
      <c r="G104" s="118"/>
      <c r="H104" s="118"/>
      <c r="I104" s="127" t="s">
        <v>2</v>
      </c>
      <c r="J104" s="118"/>
      <c r="K104" s="127">
        <v>5501.76</v>
      </c>
      <c r="L104" s="118"/>
      <c r="M104" s="128"/>
      <c r="N104" s="122"/>
    </row>
    <row r="105" spans="1:14" x14ac:dyDescent="0.3">
      <c r="A105" s="126" t="s">
        <v>199</v>
      </c>
      <c r="B105" s="118"/>
      <c r="C105" s="126" t="s">
        <v>200</v>
      </c>
      <c r="D105" s="118"/>
      <c r="E105" s="118"/>
      <c r="F105" s="118"/>
      <c r="G105" s="118"/>
      <c r="H105" s="118"/>
      <c r="I105" s="127" t="s">
        <v>2</v>
      </c>
      <c r="J105" s="118"/>
      <c r="K105" s="127">
        <v>899</v>
      </c>
      <c r="L105" s="118"/>
      <c r="M105" s="128"/>
      <c r="N105" s="122"/>
    </row>
    <row r="106" spans="1:14" x14ac:dyDescent="0.3">
      <c r="A106" s="126" t="s">
        <v>201</v>
      </c>
      <c r="B106" s="118"/>
      <c r="C106" s="126" t="s">
        <v>202</v>
      </c>
      <c r="D106" s="118"/>
      <c r="E106" s="118"/>
      <c r="F106" s="118"/>
      <c r="G106" s="118"/>
      <c r="H106" s="118"/>
      <c r="I106" s="127" t="s">
        <v>2</v>
      </c>
      <c r="J106" s="118"/>
      <c r="K106" s="127">
        <v>62.8</v>
      </c>
      <c r="L106" s="118"/>
      <c r="M106" s="128"/>
      <c r="N106" s="122"/>
    </row>
    <row r="107" spans="1:14" x14ac:dyDescent="0.3">
      <c r="A107" s="123" t="s">
        <v>101</v>
      </c>
      <c r="B107" s="118"/>
      <c r="C107" s="118"/>
      <c r="D107" s="118"/>
      <c r="E107" s="118"/>
      <c r="F107" s="118"/>
      <c r="G107" s="118"/>
      <c r="H107" s="118"/>
      <c r="I107" s="117">
        <v>2000</v>
      </c>
      <c r="J107" s="118"/>
      <c r="K107" s="117">
        <v>2000</v>
      </c>
      <c r="L107" s="118"/>
      <c r="M107" s="124">
        <f t="shared" si="1"/>
        <v>1</v>
      </c>
      <c r="N107" s="122"/>
    </row>
    <row r="108" spans="1:14" x14ac:dyDescent="0.3">
      <c r="A108" s="123" t="s">
        <v>102</v>
      </c>
      <c r="B108" s="118"/>
      <c r="C108" s="118"/>
      <c r="D108" s="118"/>
      <c r="E108" s="118"/>
      <c r="F108" s="118"/>
      <c r="G108" s="118"/>
      <c r="H108" s="118"/>
      <c r="I108" s="117">
        <v>2000</v>
      </c>
      <c r="J108" s="118"/>
      <c r="K108" s="117">
        <v>2000</v>
      </c>
      <c r="L108" s="118"/>
      <c r="M108" s="124">
        <f t="shared" si="1"/>
        <v>1</v>
      </c>
      <c r="N108" s="122"/>
    </row>
    <row r="109" spans="1:14" x14ac:dyDescent="0.3">
      <c r="A109" s="115" t="s">
        <v>195</v>
      </c>
      <c r="B109" s="118"/>
      <c r="C109" s="115" t="s">
        <v>196</v>
      </c>
      <c r="D109" s="118"/>
      <c r="E109" s="118"/>
      <c r="F109" s="118"/>
      <c r="G109" s="118"/>
      <c r="H109" s="118"/>
      <c r="I109" s="120">
        <v>2000</v>
      </c>
      <c r="J109" s="118"/>
      <c r="K109" s="120">
        <v>2000</v>
      </c>
      <c r="L109" s="118"/>
      <c r="M109" s="121">
        <f t="shared" si="1"/>
        <v>1</v>
      </c>
      <c r="N109" s="122"/>
    </row>
    <row r="110" spans="1:14" x14ac:dyDescent="0.3">
      <c r="A110" s="126" t="s">
        <v>197</v>
      </c>
      <c r="B110" s="118"/>
      <c r="C110" s="126" t="s">
        <v>198</v>
      </c>
      <c r="D110" s="118"/>
      <c r="E110" s="118"/>
      <c r="F110" s="118"/>
      <c r="G110" s="118"/>
      <c r="H110" s="118"/>
      <c r="I110" s="127" t="s">
        <v>2</v>
      </c>
      <c r="J110" s="118"/>
      <c r="K110" s="127">
        <v>2000</v>
      </c>
      <c r="L110" s="118"/>
      <c r="M110" s="128"/>
      <c r="N110" s="122"/>
    </row>
    <row r="111" spans="1:14" x14ac:dyDescent="0.3">
      <c r="A111" s="129" t="s">
        <v>203</v>
      </c>
      <c r="B111" s="118"/>
      <c r="C111" s="129" t="s">
        <v>204</v>
      </c>
      <c r="D111" s="118"/>
      <c r="E111" s="118"/>
      <c r="F111" s="118"/>
      <c r="G111" s="118"/>
      <c r="H111" s="118"/>
      <c r="I111" s="130">
        <v>40681.25</v>
      </c>
      <c r="J111" s="118"/>
      <c r="K111" s="130">
        <v>0</v>
      </c>
      <c r="L111" s="118"/>
      <c r="M111" s="131">
        <f t="shared" si="1"/>
        <v>0</v>
      </c>
      <c r="N111" s="122"/>
    </row>
    <row r="112" spans="1:14" x14ac:dyDescent="0.3">
      <c r="A112" s="123" t="s">
        <v>95</v>
      </c>
      <c r="B112" s="118"/>
      <c r="C112" s="118"/>
      <c r="D112" s="118"/>
      <c r="E112" s="118"/>
      <c r="F112" s="118"/>
      <c r="G112" s="118"/>
      <c r="H112" s="118"/>
      <c r="I112" s="117">
        <v>20000</v>
      </c>
      <c r="J112" s="118"/>
      <c r="K112" s="117">
        <v>0</v>
      </c>
      <c r="L112" s="118"/>
      <c r="M112" s="124">
        <f t="shared" si="1"/>
        <v>0</v>
      </c>
      <c r="N112" s="122"/>
    </row>
    <row r="113" spans="1:16" x14ac:dyDescent="0.3">
      <c r="A113" s="123" t="s">
        <v>96</v>
      </c>
      <c r="B113" s="118"/>
      <c r="C113" s="118"/>
      <c r="D113" s="118"/>
      <c r="E113" s="118"/>
      <c r="F113" s="118"/>
      <c r="G113" s="118"/>
      <c r="H113" s="118"/>
      <c r="I113" s="117">
        <v>20000</v>
      </c>
      <c r="J113" s="118"/>
      <c r="K113" s="117">
        <v>0</v>
      </c>
      <c r="L113" s="118"/>
      <c r="M113" s="124">
        <f t="shared" si="1"/>
        <v>0</v>
      </c>
      <c r="N113" s="122"/>
    </row>
    <row r="114" spans="1:16" x14ac:dyDescent="0.3">
      <c r="A114" s="115" t="s">
        <v>205</v>
      </c>
      <c r="B114" s="118"/>
      <c r="C114" s="115" t="s">
        <v>206</v>
      </c>
      <c r="D114" s="118"/>
      <c r="E114" s="118"/>
      <c r="F114" s="118"/>
      <c r="G114" s="118"/>
      <c r="H114" s="118"/>
      <c r="I114" s="120">
        <v>20000</v>
      </c>
      <c r="J114" s="118"/>
      <c r="K114" s="120">
        <v>0</v>
      </c>
      <c r="L114" s="118"/>
      <c r="M114" s="121">
        <f t="shared" si="1"/>
        <v>0</v>
      </c>
      <c r="N114" s="122"/>
    </row>
    <row r="115" spans="1:16" x14ac:dyDescent="0.3">
      <c r="A115" s="123" t="s">
        <v>99</v>
      </c>
      <c r="B115" s="118"/>
      <c r="C115" s="118"/>
      <c r="D115" s="118"/>
      <c r="E115" s="118"/>
      <c r="F115" s="118"/>
      <c r="G115" s="118"/>
      <c r="H115" s="118"/>
      <c r="I115" s="117">
        <v>0</v>
      </c>
      <c r="J115" s="118"/>
      <c r="K115" s="117">
        <v>0</v>
      </c>
      <c r="L115" s="118"/>
      <c r="M115" s="124"/>
      <c r="N115" s="122"/>
    </row>
    <row r="116" spans="1:16" x14ac:dyDescent="0.3">
      <c r="A116" s="123" t="s">
        <v>227</v>
      </c>
      <c r="B116" s="118"/>
      <c r="C116" s="118"/>
      <c r="D116" s="118"/>
      <c r="E116" s="118"/>
      <c r="F116" s="118"/>
      <c r="G116" s="118"/>
      <c r="H116" s="118"/>
      <c r="I116" s="117">
        <v>0</v>
      </c>
      <c r="J116" s="118"/>
      <c r="K116" s="117">
        <v>0</v>
      </c>
      <c r="L116" s="118"/>
      <c r="M116" s="124"/>
      <c r="N116" s="122"/>
    </row>
    <row r="117" spans="1:16" x14ac:dyDescent="0.3">
      <c r="A117" s="115" t="s">
        <v>205</v>
      </c>
      <c r="B117" s="118"/>
      <c r="C117" s="115" t="s">
        <v>206</v>
      </c>
      <c r="D117" s="118"/>
      <c r="E117" s="118"/>
      <c r="F117" s="118"/>
      <c r="G117" s="118"/>
      <c r="H117" s="118"/>
      <c r="I117" s="120">
        <v>0</v>
      </c>
      <c r="J117" s="118"/>
      <c r="K117" s="120">
        <v>0</v>
      </c>
      <c r="L117" s="118"/>
      <c r="M117" s="121"/>
      <c r="N117" s="122"/>
      <c r="P117" s="11"/>
    </row>
    <row r="118" spans="1:16" x14ac:dyDescent="0.3">
      <c r="A118" s="123" t="s">
        <v>239</v>
      </c>
      <c r="B118" s="118"/>
      <c r="C118" s="118"/>
      <c r="D118" s="118"/>
      <c r="E118" s="118"/>
      <c r="F118" s="118"/>
      <c r="G118" s="118"/>
      <c r="H118" s="118"/>
      <c r="I118" s="117">
        <v>15681.25</v>
      </c>
      <c r="J118" s="118"/>
      <c r="K118" s="117">
        <v>0</v>
      </c>
      <c r="L118" s="118"/>
      <c r="M118" s="124">
        <f t="shared" si="1"/>
        <v>0</v>
      </c>
      <c r="N118" s="122"/>
    </row>
    <row r="119" spans="1:16" x14ac:dyDescent="0.3">
      <c r="A119" s="123" t="s">
        <v>252</v>
      </c>
      <c r="B119" s="118"/>
      <c r="C119" s="118"/>
      <c r="D119" s="118"/>
      <c r="E119" s="118"/>
      <c r="F119" s="118"/>
      <c r="G119" s="118"/>
      <c r="H119" s="118"/>
      <c r="I119" s="117">
        <v>15681.25</v>
      </c>
      <c r="J119" s="118"/>
      <c r="K119" s="117">
        <v>0</v>
      </c>
      <c r="L119" s="118"/>
      <c r="M119" s="124">
        <f t="shared" si="1"/>
        <v>0</v>
      </c>
      <c r="N119" s="122"/>
    </row>
    <row r="120" spans="1:16" x14ac:dyDescent="0.3">
      <c r="A120" s="115" t="s">
        <v>205</v>
      </c>
      <c r="B120" s="115"/>
      <c r="C120" s="115" t="s">
        <v>206</v>
      </c>
      <c r="D120" s="115"/>
      <c r="E120" s="115"/>
      <c r="F120" s="115"/>
      <c r="G120" s="115"/>
      <c r="H120" s="115"/>
      <c r="I120" s="120">
        <v>15681.25</v>
      </c>
      <c r="J120" s="120"/>
      <c r="K120" s="135"/>
      <c r="L120" s="135"/>
      <c r="M120" s="121">
        <f t="shared" si="1"/>
        <v>0</v>
      </c>
      <c r="N120" s="121"/>
    </row>
    <row r="121" spans="1:16" x14ac:dyDescent="0.3">
      <c r="A121" s="123" t="s">
        <v>101</v>
      </c>
      <c r="B121" s="118"/>
      <c r="C121" s="118"/>
      <c r="D121" s="118"/>
      <c r="E121" s="118"/>
      <c r="F121" s="118"/>
      <c r="G121" s="118"/>
      <c r="H121" s="118"/>
      <c r="I121" s="117">
        <v>5000</v>
      </c>
      <c r="J121" s="118"/>
      <c r="K121" s="117">
        <v>0</v>
      </c>
      <c r="L121" s="118"/>
      <c r="M121" s="124">
        <f t="shared" si="1"/>
        <v>0</v>
      </c>
      <c r="N121" s="122"/>
    </row>
    <row r="122" spans="1:16" x14ac:dyDescent="0.3">
      <c r="A122" s="123" t="s">
        <v>228</v>
      </c>
      <c r="B122" s="118"/>
      <c r="C122" s="118"/>
      <c r="D122" s="118"/>
      <c r="E122" s="118"/>
      <c r="F122" s="118"/>
      <c r="G122" s="118"/>
      <c r="H122" s="118"/>
      <c r="I122" s="117">
        <v>5000</v>
      </c>
      <c r="J122" s="118"/>
      <c r="K122" s="117">
        <v>0</v>
      </c>
      <c r="L122" s="118"/>
      <c r="M122" s="124">
        <f t="shared" si="1"/>
        <v>0</v>
      </c>
      <c r="N122" s="122"/>
    </row>
    <row r="123" spans="1:16" x14ac:dyDescent="0.3">
      <c r="A123" s="115" t="s">
        <v>205</v>
      </c>
      <c r="B123" s="118"/>
      <c r="C123" s="115" t="s">
        <v>206</v>
      </c>
      <c r="D123" s="118"/>
      <c r="E123" s="118"/>
      <c r="F123" s="118"/>
      <c r="G123" s="118"/>
      <c r="H123" s="118"/>
      <c r="I123" s="120">
        <v>5000</v>
      </c>
      <c r="J123" s="118"/>
      <c r="K123" s="120">
        <v>0</v>
      </c>
      <c r="L123" s="118"/>
      <c r="M123" s="121">
        <f t="shared" si="1"/>
        <v>0</v>
      </c>
      <c r="N123" s="122"/>
    </row>
    <row r="124" spans="1:16" x14ac:dyDescent="0.3">
      <c r="A124" s="132" t="s">
        <v>207</v>
      </c>
      <c r="B124" s="118"/>
      <c r="C124" s="132" t="s">
        <v>208</v>
      </c>
      <c r="D124" s="118"/>
      <c r="E124" s="118"/>
      <c r="F124" s="118"/>
      <c r="G124" s="118"/>
      <c r="H124" s="118"/>
      <c r="I124" s="133">
        <v>3000</v>
      </c>
      <c r="J124" s="118"/>
      <c r="K124" s="133">
        <v>0</v>
      </c>
      <c r="L124" s="118"/>
      <c r="M124" s="134">
        <f t="shared" si="1"/>
        <v>0</v>
      </c>
      <c r="N124" s="122"/>
    </row>
    <row r="125" spans="1:16" x14ac:dyDescent="0.3">
      <c r="A125" s="129" t="s">
        <v>209</v>
      </c>
      <c r="B125" s="118"/>
      <c r="C125" s="129" t="s">
        <v>210</v>
      </c>
      <c r="D125" s="118"/>
      <c r="E125" s="118"/>
      <c r="F125" s="118"/>
      <c r="G125" s="118"/>
      <c r="H125" s="118"/>
      <c r="I125" s="130">
        <v>3000</v>
      </c>
      <c r="J125" s="118"/>
      <c r="K125" s="130">
        <v>0</v>
      </c>
      <c r="L125" s="118"/>
      <c r="M125" s="131">
        <f t="shared" si="1"/>
        <v>0</v>
      </c>
      <c r="N125" s="122"/>
    </row>
    <row r="126" spans="1:16" x14ac:dyDescent="0.3">
      <c r="A126" s="123" t="s">
        <v>239</v>
      </c>
      <c r="B126" s="118"/>
      <c r="C126" s="118"/>
      <c r="D126" s="118"/>
      <c r="E126" s="118"/>
      <c r="F126" s="118"/>
      <c r="G126" s="118"/>
      <c r="H126" s="118"/>
      <c r="I126" s="117">
        <v>3000</v>
      </c>
      <c r="J126" s="118"/>
      <c r="K126" s="117">
        <v>0</v>
      </c>
      <c r="L126" s="118"/>
      <c r="M126" s="124">
        <f t="shared" si="1"/>
        <v>0</v>
      </c>
      <c r="N126" s="122"/>
    </row>
    <row r="127" spans="1:16" x14ac:dyDescent="0.3">
      <c r="A127" s="123" t="s">
        <v>252</v>
      </c>
      <c r="B127" s="118"/>
      <c r="C127" s="118"/>
      <c r="D127" s="118"/>
      <c r="E127" s="118"/>
      <c r="F127" s="118"/>
      <c r="G127" s="118"/>
      <c r="H127" s="118"/>
      <c r="I127" s="117">
        <v>3000</v>
      </c>
      <c r="J127" s="118"/>
      <c r="K127" s="117">
        <v>0</v>
      </c>
      <c r="L127" s="118"/>
      <c r="M127" s="124">
        <f t="shared" si="1"/>
        <v>0</v>
      </c>
      <c r="N127" s="122"/>
    </row>
    <row r="128" spans="1:16" x14ac:dyDescent="0.3">
      <c r="A128" s="115" t="s">
        <v>141</v>
      </c>
      <c r="B128" s="118"/>
      <c r="C128" s="115" t="s">
        <v>142</v>
      </c>
      <c r="D128" s="118"/>
      <c r="E128" s="118"/>
      <c r="F128" s="118"/>
      <c r="G128" s="118"/>
      <c r="H128" s="118"/>
      <c r="I128" s="120">
        <v>1500</v>
      </c>
      <c r="J128" s="118"/>
      <c r="K128" s="120">
        <v>0</v>
      </c>
      <c r="L128" s="118"/>
      <c r="M128" s="121">
        <f t="shared" si="1"/>
        <v>0</v>
      </c>
      <c r="N128" s="122"/>
    </row>
    <row r="129" spans="1:14" x14ac:dyDescent="0.3">
      <c r="A129" s="115" t="s">
        <v>195</v>
      </c>
      <c r="B129" s="118"/>
      <c r="C129" s="115" t="s">
        <v>196</v>
      </c>
      <c r="D129" s="118"/>
      <c r="E129" s="118"/>
      <c r="F129" s="118"/>
      <c r="G129" s="118"/>
      <c r="H129" s="118"/>
      <c r="I129" s="120">
        <v>1500</v>
      </c>
      <c r="J129" s="118"/>
      <c r="K129" s="120">
        <v>0</v>
      </c>
      <c r="L129" s="118"/>
      <c r="M129" s="121">
        <f t="shared" si="1"/>
        <v>0</v>
      </c>
      <c r="N129" s="122"/>
    </row>
    <row r="130" spans="1:14" x14ac:dyDescent="0.3">
      <c r="A130" s="132" t="s">
        <v>211</v>
      </c>
      <c r="B130" s="118"/>
      <c r="C130" s="132" t="s">
        <v>212</v>
      </c>
      <c r="D130" s="118"/>
      <c r="E130" s="118"/>
      <c r="F130" s="118"/>
      <c r="G130" s="118"/>
      <c r="H130" s="118"/>
      <c r="I130" s="133">
        <v>5000</v>
      </c>
      <c r="J130" s="118"/>
      <c r="K130" s="133">
        <f>K131</f>
        <v>592.73</v>
      </c>
      <c r="L130" s="118"/>
      <c r="M130" s="134">
        <f t="shared" si="1"/>
        <v>0.118546</v>
      </c>
      <c r="N130" s="122"/>
    </row>
    <row r="131" spans="1:14" x14ac:dyDescent="0.3">
      <c r="A131" s="129" t="s">
        <v>213</v>
      </c>
      <c r="B131" s="118"/>
      <c r="C131" s="129" t="s">
        <v>214</v>
      </c>
      <c r="D131" s="118"/>
      <c r="E131" s="118"/>
      <c r="F131" s="118"/>
      <c r="G131" s="118"/>
      <c r="H131" s="118"/>
      <c r="I131" s="130">
        <v>5000</v>
      </c>
      <c r="J131" s="118"/>
      <c r="K131" s="130">
        <f>SUM(K132+K135)</f>
        <v>592.73</v>
      </c>
      <c r="L131" s="118"/>
      <c r="M131" s="131">
        <f t="shared" si="1"/>
        <v>0.118546</v>
      </c>
      <c r="N131" s="122"/>
    </row>
    <row r="132" spans="1:14" x14ac:dyDescent="0.3">
      <c r="A132" s="123" t="s">
        <v>97</v>
      </c>
      <c r="B132" s="118"/>
      <c r="C132" s="118"/>
      <c r="D132" s="118"/>
      <c r="E132" s="118"/>
      <c r="F132" s="118"/>
      <c r="G132" s="118"/>
      <c r="H132" s="118"/>
      <c r="I132" s="117">
        <v>3000</v>
      </c>
      <c r="J132" s="118"/>
      <c r="K132" s="117">
        <v>0</v>
      </c>
      <c r="L132" s="118"/>
      <c r="M132" s="124">
        <f t="shared" si="1"/>
        <v>0</v>
      </c>
      <c r="N132" s="122"/>
    </row>
    <row r="133" spans="1:14" x14ac:dyDescent="0.3">
      <c r="A133" s="123" t="s">
        <v>226</v>
      </c>
      <c r="B133" s="118"/>
      <c r="C133" s="118"/>
      <c r="D133" s="118"/>
      <c r="E133" s="118"/>
      <c r="F133" s="118"/>
      <c r="G133" s="118"/>
      <c r="H133" s="118"/>
      <c r="I133" s="117">
        <v>3000</v>
      </c>
      <c r="J133" s="118"/>
      <c r="K133" s="117">
        <v>0</v>
      </c>
      <c r="L133" s="118"/>
      <c r="M133" s="124">
        <f t="shared" si="1"/>
        <v>0</v>
      </c>
      <c r="N133" s="122"/>
    </row>
    <row r="134" spans="1:14" x14ac:dyDescent="0.3">
      <c r="A134" s="115" t="s">
        <v>141</v>
      </c>
      <c r="B134" s="118"/>
      <c r="C134" s="115" t="s">
        <v>142</v>
      </c>
      <c r="D134" s="118"/>
      <c r="E134" s="118"/>
      <c r="F134" s="118"/>
      <c r="G134" s="118"/>
      <c r="H134" s="118"/>
      <c r="I134" s="120">
        <v>3000</v>
      </c>
      <c r="J134" s="118"/>
      <c r="K134" s="120">
        <v>0</v>
      </c>
      <c r="L134" s="118"/>
      <c r="M134" s="121">
        <f t="shared" si="1"/>
        <v>0</v>
      </c>
      <c r="N134" s="122"/>
    </row>
    <row r="135" spans="1:14" x14ac:dyDescent="0.3">
      <c r="A135" s="123" t="s">
        <v>239</v>
      </c>
      <c r="B135" s="118"/>
      <c r="C135" s="118"/>
      <c r="D135" s="118"/>
      <c r="E135" s="118"/>
      <c r="F135" s="118"/>
      <c r="G135" s="118"/>
      <c r="H135" s="118"/>
      <c r="I135" s="117">
        <v>2000</v>
      </c>
      <c r="J135" s="118"/>
      <c r="K135" s="117">
        <v>592.73</v>
      </c>
      <c r="L135" s="118"/>
      <c r="M135" s="124">
        <f t="shared" si="1"/>
        <v>0.29636499999999999</v>
      </c>
      <c r="N135" s="122"/>
    </row>
    <row r="136" spans="1:14" x14ac:dyDescent="0.3">
      <c r="A136" s="123" t="s">
        <v>251</v>
      </c>
      <c r="B136" s="118"/>
      <c r="C136" s="118"/>
      <c r="D136" s="118"/>
      <c r="E136" s="118"/>
      <c r="F136" s="118"/>
      <c r="G136" s="118"/>
      <c r="H136" s="118"/>
      <c r="I136" s="117">
        <v>2000</v>
      </c>
      <c r="J136" s="118"/>
      <c r="K136" s="117">
        <v>592.73</v>
      </c>
      <c r="L136" s="118"/>
      <c r="M136" s="124">
        <f t="shared" si="1"/>
        <v>0.29636499999999999</v>
      </c>
      <c r="N136" s="122"/>
    </row>
    <row r="137" spans="1:14" x14ac:dyDescent="0.3">
      <c r="A137" s="115" t="s">
        <v>141</v>
      </c>
      <c r="B137" s="115"/>
      <c r="C137" s="115" t="s">
        <v>142</v>
      </c>
      <c r="D137" s="115"/>
      <c r="E137" s="115"/>
      <c r="F137" s="115"/>
      <c r="G137" s="115"/>
      <c r="H137" s="115"/>
      <c r="I137" s="120">
        <v>2000</v>
      </c>
      <c r="J137" s="120"/>
      <c r="K137" s="120">
        <v>592.73</v>
      </c>
      <c r="L137" s="120"/>
      <c r="M137" s="121">
        <f t="shared" si="1"/>
        <v>0.29636499999999999</v>
      </c>
      <c r="N137" s="121"/>
    </row>
    <row r="138" spans="1:14" x14ac:dyDescent="0.3">
      <c r="A138" s="126" t="s">
        <v>153</v>
      </c>
      <c r="B138" s="118"/>
      <c r="C138" s="126" t="s">
        <v>154</v>
      </c>
      <c r="D138" s="118"/>
      <c r="E138" s="118"/>
      <c r="F138" s="118"/>
      <c r="G138" s="118"/>
      <c r="H138" s="118"/>
      <c r="I138" s="127" t="s">
        <v>2</v>
      </c>
      <c r="J138" s="118"/>
      <c r="K138" s="127">
        <v>182.3</v>
      </c>
      <c r="L138" s="118"/>
      <c r="M138" s="128"/>
      <c r="N138" s="122"/>
    </row>
    <row r="139" spans="1:14" x14ac:dyDescent="0.3">
      <c r="A139" s="126" t="s">
        <v>155</v>
      </c>
      <c r="B139" s="118"/>
      <c r="C139" s="126" t="s">
        <v>156</v>
      </c>
      <c r="D139" s="118"/>
      <c r="E139" s="118"/>
      <c r="F139" s="118"/>
      <c r="G139" s="118"/>
      <c r="H139" s="118"/>
      <c r="I139" s="127" t="s">
        <v>2</v>
      </c>
      <c r="J139" s="118"/>
      <c r="K139" s="127">
        <v>3.43</v>
      </c>
      <c r="L139" s="118"/>
      <c r="M139" s="128"/>
      <c r="N139" s="122"/>
    </row>
    <row r="140" spans="1:14" x14ac:dyDescent="0.3">
      <c r="A140" s="126" t="s">
        <v>171</v>
      </c>
      <c r="B140" s="118"/>
      <c r="C140" s="126" t="s">
        <v>172</v>
      </c>
      <c r="D140" s="118"/>
      <c r="E140" s="118"/>
      <c r="F140" s="118"/>
      <c r="G140" s="118"/>
      <c r="H140" s="118"/>
      <c r="I140" s="127" t="s">
        <v>2</v>
      </c>
      <c r="J140" s="118"/>
      <c r="K140" s="127">
        <v>220</v>
      </c>
      <c r="L140" s="118"/>
      <c r="M140" s="128"/>
      <c r="N140" s="122"/>
    </row>
    <row r="141" spans="1:14" x14ac:dyDescent="0.3">
      <c r="A141" s="126" t="s">
        <v>175</v>
      </c>
      <c r="B141" s="118"/>
      <c r="C141" s="126" t="s">
        <v>176</v>
      </c>
      <c r="D141" s="118"/>
      <c r="E141" s="118"/>
      <c r="F141" s="118"/>
      <c r="G141" s="118"/>
      <c r="H141" s="118"/>
      <c r="I141" s="127" t="s">
        <v>2</v>
      </c>
      <c r="J141" s="118"/>
      <c r="K141" s="127">
        <v>126.5</v>
      </c>
      <c r="L141" s="118"/>
      <c r="M141" s="128"/>
      <c r="N141" s="122"/>
    </row>
    <row r="142" spans="1:14" x14ac:dyDescent="0.3">
      <c r="A142" s="126" t="s">
        <v>215</v>
      </c>
      <c r="B142" s="118"/>
      <c r="C142" s="126" t="s">
        <v>216</v>
      </c>
      <c r="D142" s="118"/>
      <c r="E142" s="118"/>
      <c r="F142" s="118"/>
      <c r="G142" s="118"/>
      <c r="H142" s="118"/>
      <c r="I142" s="127" t="s">
        <v>2</v>
      </c>
      <c r="J142" s="118"/>
      <c r="K142" s="127">
        <v>60.5</v>
      </c>
      <c r="L142" s="118"/>
      <c r="M142" s="128"/>
      <c r="N142" s="122"/>
    </row>
    <row r="143" spans="1:14" x14ac:dyDescent="0.3">
      <c r="A143" s="132" t="s">
        <v>217</v>
      </c>
      <c r="B143" s="118"/>
      <c r="C143" s="132" t="s">
        <v>212</v>
      </c>
      <c r="D143" s="118"/>
      <c r="E143" s="118"/>
      <c r="F143" s="118"/>
      <c r="G143" s="118"/>
      <c r="H143" s="118"/>
      <c r="I143" s="133">
        <v>55823</v>
      </c>
      <c r="J143" s="118"/>
      <c r="K143" s="133">
        <f>SUM(K144+K160+K182+K194)</f>
        <v>3731.46</v>
      </c>
      <c r="L143" s="118"/>
      <c r="M143" s="134">
        <f t="shared" ref="M143:M201" si="2">SUM(K143/I143)</f>
        <v>6.6844490622144995E-2</v>
      </c>
      <c r="N143" s="122"/>
    </row>
    <row r="144" spans="1:14" x14ac:dyDescent="0.3">
      <c r="A144" s="129" t="s">
        <v>218</v>
      </c>
      <c r="B144" s="118"/>
      <c r="C144" s="129" t="s">
        <v>219</v>
      </c>
      <c r="D144" s="118"/>
      <c r="E144" s="118"/>
      <c r="F144" s="118"/>
      <c r="G144" s="118"/>
      <c r="H144" s="118"/>
      <c r="I144" s="130">
        <v>32350</v>
      </c>
      <c r="J144" s="118"/>
      <c r="K144" s="130">
        <f>SUM(K145+K148+K152+K155)</f>
        <v>32.46</v>
      </c>
      <c r="L144" s="118"/>
      <c r="M144" s="131">
        <f t="shared" si="2"/>
        <v>1.0034003091190108E-3</v>
      </c>
      <c r="N144" s="122"/>
    </row>
    <row r="145" spans="1:14" x14ac:dyDescent="0.3">
      <c r="A145" s="123" t="s">
        <v>95</v>
      </c>
      <c r="B145" s="118"/>
      <c r="C145" s="118"/>
      <c r="D145" s="118"/>
      <c r="E145" s="118"/>
      <c r="F145" s="118"/>
      <c r="G145" s="118"/>
      <c r="H145" s="118"/>
      <c r="I145" s="117">
        <v>16400</v>
      </c>
      <c r="J145" s="118"/>
      <c r="K145" s="117">
        <v>0</v>
      </c>
      <c r="L145" s="118"/>
      <c r="M145" s="124">
        <f t="shared" si="2"/>
        <v>0</v>
      </c>
      <c r="N145" s="122"/>
    </row>
    <row r="146" spans="1:14" x14ac:dyDescent="0.3">
      <c r="A146" s="123" t="s">
        <v>96</v>
      </c>
      <c r="B146" s="118"/>
      <c r="C146" s="118"/>
      <c r="D146" s="118"/>
      <c r="E146" s="118"/>
      <c r="F146" s="118"/>
      <c r="G146" s="118"/>
      <c r="H146" s="118"/>
      <c r="I146" s="117">
        <v>16400</v>
      </c>
      <c r="J146" s="118"/>
      <c r="K146" s="117">
        <v>0</v>
      </c>
      <c r="L146" s="118"/>
      <c r="M146" s="124">
        <f t="shared" si="2"/>
        <v>0</v>
      </c>
      <c r="N146" s="122"/>
    </row>
    <row r="147" spans="1:14" x14ac:dyDescent="0.3">
      <c r="A147" s="115" t="s">
        <v>141</v>
      </c>
      <c r="B147" s="118"/>
      <c r="C147" s="115" t="s">
        <v>142</v>
      </c>
      <c r="D147" s="118"/>
      <c r="E147" s="118"/>
      <c r="F147" s="118"/>
      <c r="G147" s="118"/>
      <c r="H147" s="118"/>
      <c r="I147" s="120">
        <v>16400</v>
      </c>
      <c r="J147" s="118"/>
      <c r="K147" s="120">
        <v>0</v>
      </c>
      <c r="L147" s="118"/>
      <c r="M147" s="121">
        <f t="shared" si="2"/>
        <v>0</v>
      </c>
      <c r="N147" s="122"/>
    </row>
    <row r="148" spans="1:14" x14ac:dyDescent="0.3">
      <c r="A148" s="123" t="s">
        <v>239</v>
      </c>
      <c r="B148" s="118"/>
      <c r="C148" s="118"/>
      <c r="D148" s="118"/>
      <c r="E148" s="118"/>
      <c r="F148" s="118"/>
      <c r="G148" s="118"/>
      <c r="H148" s="118"/>
      <c r="I148" s="117">
        <v>6800</v>
      </c>
      <c r="J148" s="118"/>
      <c r="K148" s="117">
        <v>32.46</v>
      </c>
      <c r="L148" s="118"/>
      <c r="M148" s="124">
        <f t="shared" si="2"/>
        <v>4.773529411764706E-3</v>
      </c>
      <c r="N148" s="122"/>
    </row>
    <row r="149" spans="1:14" x14ac:dyDescent="0.3">
      <c r="A149" s="123" t="s">
        <v>251</v>
      </c>
      <c r="B149" s="118"/>
      <c r="C149" s="118"/>
      <c r="D149" s="118"/>
      <c r="E149" s="118"/>
      <c r="F149" s="118"/>
      <c r="G149" s="118"/>
      <c r="H149" s="118"/>
      <c r="I149" s="117">
        <v>6800</v>
      </c>
      <c r="J149" s="118"/>
      <c r="K149" s="117">
        <v>32.46</v>
      </c>
      <c r="L149" s="118"/>
      <c r="M149" s="124">
        <f t="shared" si="2"/>
        <v>4.773529411764706E-3</v>
      </c>
      <c r="N149" s="122"/>
    </row>
    <row r="150" spans="1:14" x14ac:dyDescent="0.3">
      <c r="A150" s="115" t="s">
        <v>141</v>
      </c>
      <c r="B150" s="118"/>
      <c r="C150" s="115" t="s">
        <v>142</v>
      </c>
      <c r="D150" s="118"/>
      <c r="E150" s="118"/>
      <c r="F150" s="118"/>
      <c r="G150" s="118"/>
      <c r="H150" s="118"/>
      <c r="I150" s="120">
        <v>6800</v>
      </c>
      <c r="J150" s="118"/>
      <c r="K150" s="120">
        <v>32.46</v>
      </c>
      <c r="L150" s="118"/>
      <c r="M150" s="121">
        <f t="shared" si="2"/>
        <v>4.773529411764706E-3</v>
      </c>
      <c r="N150" s="122"/>
    </row>
    <row r="151" spans="1:14" x14ac:dyDescent="0.3">
      <c r="A151" s="126" t="s">
        <v>179</v>
      </c>
      <c r="B151" s="118"/>
      <c r="C151" s="126" t="s">
        <v>180</v>
      </c>
      <c r="D151" s="118"/>
      <c r="E151" s="118"/>
      <c r="F151" s="118"/>
      <c r="G151" s="118"/>
      <c r="H151" s="118"/>
      <c r="I151" s="127" t="s">
        <v>2</v>
      </c>
      <c r="J151" s="118"/>
      <c r="K151" s="127">
        <v>32.46</v>
      </c>
      <c r="L151" s="118"/>
      <c r="M151" s="128"/>
      <c r="N151" s="122"/>
    </row>
    <row r="152" spans="1:14" x14ac:dyDescent="0.3">
      <c r="A152" s="123" t="s">
        <v>239</v>
      </c>
      <c r="B152" s="118"/>
      <c r="C152" s="118"/>
      <c r="D152" s="118"/>
      <c r="E152" s="118"/>
      <c r="F152" s="118"/>
      <c r="G152" s="118"/>
      <c r="H152" s="118"/>
      <c r="I152" s="117">
        <v>2400</v>
      </c>
      <c r="J152" s="118"/>
      <c r="K152" s="117">
        <v>0</v>
      </c>
      <c r="L152" s="118"/>
      <c r="M152" s="124">
        <f t="shared" si="2"/>
        <v>0</v>
      </c>
      <c r="N152" s="122"/>
    </row>
    <row r="153" spans="1:14" x14ac:dyDescent="0.3">
      <c r="A153" s="123" t="s">
        <v>252</v>
      </c>
      <c r="B153" s="118"/>
      <c r="C153" s="118"/>
      <c r="D153" s="118"/>
      <c r="E153" s="118"/>
      <c r="F153" s="118"/>
      <c r="G153" s="118"/>
      <c r="H153" s="118"/>
      <c r="I153" s="117">
        <v>2400</v>
      </c>
      <c r="J153" s="118"/>
      <c r="K153" s="117">
        <v>0</v>
      </c>
      <c r="L153" s="118"/>
      <c r="M153" s="124">
        <f t="shared" si="2"/>
        <v>0</v>
      </c>
      <c r="N153" s="122"/>
    </row>
    <row r="154" spans="1:14" x14ac:dyDescent="0.3">
      <c r="A154" s="115" t="s">
        <v>141</v>
      </c>
      <c r="B154" s="118"/>
      <c r="C154" s="115" t="s">
        <v>142</v>
      </c>
      <c r="D154" s="118"/>
      <c r="E154" s="118"/>
      <c r="F154" s="118"/>
      <c r="G154" s="118"/>
      <c r="H154" s="118"/>
      <c r="I154" s="120">
        <v>2400</v>
      </c>
      <c r="J154" s="118"/>
      <c r="K154" s="120">
        <v>0</v>
      </c>
      <c r="L154" s="118"/>
      <c r="M154" s="121">
        <f t="shared" si="2"/>
        <v>0</v>
      </c>
      <c r="N154" s="122"/>
    </row>
    <row r="155" spans="1:14" x14ac:dyDescent="0.3">
      <c r="A155" s="123" t="s">
        <v>101</v>
      </c>
      <c r="B155" s="118"/>
      <c r="C155" s="118"/>
      <c r="D155" s="118"/>
      <c r="E155" s="118"/>
      <c r="F155" s="118"/>
      <c r="G155" s="118"/>
      <c r="H155" s="118"/>
      <c r="I155" s="117">
        <v>6750</v>
      </c>
      <c r="J155" s="118"/>
      <c r="K155" s="117">
        <v>0</v>
      </c>
      <c r="L155" s="118"/>
      <c r="M155" s="124">
        <f t="shared" si="2"/>
        <v>0</v>
      </c>
      <c r="N155" s="122"/>
    </row>
    <row r="156" spans="1:14" x14ac:dyDescent="0.3">
      <c r="A156" s="123" t="s">
        <v>102</v>
      </c>
      <c r="B156" s="118"/>
      <c r="C156" s="118"/>
      <c r="D156" s="118"/>
      <c r="E156" s="118"/>
      <c r="F156" s="118"/>
      <c r="G156" s="118"/>
      <c r="H156" s="118"/>
      <c r="I156" s="117">
        <v>6000</v>
      </c>
      <c r="J156" s="118"/>
      <c r="K156" s="117">
        <v>0</v>
      </c>
      <c r="L156" s="118"/>
      <c r="M156" s="124">
        <f t="shared" si="2"/>
        <v>0</v>
      </c>
      <c r="N156" s="122"/>
    </row>
    <row r="157" spans="1:14" x14ac:dyDescent="0.3">
      <c r="A157" s="115" t="s">
        <v>141</v>
      </c>
      <c r="B157" s="118"/>
      <c r="C157" s="115" t="s">
        <v>142</v>
      </c>
      <c r="D157" s="118"/>
      <c r="E157" s="118"/>
      <c r="F157" s="118"/>
      <c r="G157" s="118"/>
      <c r="H157" s="118"/>
      <c r="I157" s="120">
        <v>6000</v>
      </c>
      <c r="J157" s="118"/>
      <c r="K157" s="120">
        <v>0</v>
      </c>
      <c r="L157" s="118"/>
      <c r="M157" s="121">
        <f t="shared" si="2"/>
        <v>0</v>
      </c>
      <c r="N157" s="122"/>
    </row>
    <row r="158" spans="1:14" x14ac:dyDescent="0.3">
      <c r="A158" s="123" t="s">
        <v>228</v>
      </c>
      <c r="B158" s="118"/>
      <c r="C158" s="118"/>
      <c r="D158" s="118"/>
      <c r="E158" s="118"/>
      <c r="F158" s="118"/>
      <c r="G158" s="118"/>
      <c r="H158" s="118"/>
      <c r="I158" s="117">
        <v>750</v>
      </c>
      <c r="J158" s="118"/>
      <c r="K158" s="117">
        <v>0</v>
      </c>
      <c r="L158" s="118"/>
      <c r="M158" s="124">
        <f t="shared" si="2"/>
        <v>0</v>
      </c>
      <c r="N158" s="122"/>
    </row>
    <row r="159" spans="1:14" x14ac:dyDescent="0.3">
      <c r="A159" s="115" t="s">
        <v>141</v>
      </c>
      <c r="B159" s="118"/>
      <c r="C159" s="115" t="s">
        <v>142</v>
      </c>
      <c r="D159" s="118"/>
      <c r="E159" s="118"/>
      <c r="F159" s="118"/>
      <c r="G159" s="118"/>
      <c r="H159" s="118"/>
      <c r="I159" s="120">
        <v>750</v>
      </c>
      <c r="J159" s="118"/>
      <c r="K159" s="120">
        <v>0</v>
      </c>
      <c r="L159" s="118"/>
      <c r="M159" s="121">
        <f t="shared" si="2"/>
        <v>0</v>
      </c>
      <c r="N159" s="122"/>
    </row>
    <row r="160" spans="1:14" x14ac:dyDescent="0.3">
      <c r="A160" s="129" t="s">
        <v>220</v>
      </c>
      <c r="B160" s="118"/>
      <c r="C160" s="129" t="s">
        <v>221</v>
      </c>
      <c r="D160" s="118"/>
      <c r="E160" s="118"/>
      <c r="F160" s="118"/>
      <c r="G160" s="118"/>
      <c r="H160" s="118"/>
      <c r="I160" s="130">
        <v>12973</v>
      </c>
      <c r="J160" s="118"/>
      <c r="K160" s="130">
        <f>SUM(K161+K167+K170+K176)</f>
        <v>2889</v>
      </c>
      <c r="L160" s="118"/>
      <c r="M160" s="131">
        <f t="shared" si="2"/>
        <v>0.22269328605565405</v>
      </c>
      <c r="N160" s="122"/>
    </row>
    <row r="161" spans="1:17" x14ac:dyDescent="0.3">
      <c r="A161" s="123" t="s">
        <v>95</v>
      </c>
      <c r="B161" s="118"/>
      <c r="C161" s="118"/>
      <c r="D161" s="118"/>
      <c r="E161" s="118"/>
      <c r="F161" s="118"/>
      <c r="G161" s="118"/>
      <c r="H161" s="118"/>
      <c r="I161" s="117">
        <v>5500</v>
      </c>
      <c r="J161" s="118"/>
      <c r="K161" s="117">
        <v>1535</v>
      </c>
      <c r="L161" s="118"/>
      <c r="M161" s="124">
        <f t="shared" si="2"/>
        <v>0.27909090909090911</v>
      </c>
      <c r="N161" s="122"/>
    </row>
    <row r="162" spans="1:17" x14ac:dyDescent="0.3">
      <c r="A162" s="123" t="s">
        <v>96</v>
      </c>
      <c r="B162" s="118"/>
      <c r="C162" s="118"/>
      <c r="D162" s="118"/>
      <c r="E162" s="118"/>
      <c r="F162" s="118"/>
      <c r="G162" s="118"/>
      <c r="H162" s="118"/>
      <c r="I162" s="117">
        <v>5500</v>
      </c>
      <c r="J162" s="118"/>
      <c r="K162" s="117">
        <v>1535</v>
      </c>
      <c r="L162" s="118"/>
      <c r="M162" s="124">
        <f t="shared" si="2"/>
        <v>0.27909090909090911</v>
      </c>
      <c r="N162" s="122"/>
    </row>
    <row r="163" spans="1:17" x14ac:dyDescent="0.3">
      <c r="A163" s="115" t="s">
        <v>141</v>
      </c>
      <c r="B163" s="118"/>
      <c r="C163" s="115" t="s">
        <v>142</v>
      </c>
      <c r="D163" s="118"/>
      <c r="E163" s="118"/>
      <c r="F163" s="118"/>
      <c r="G163" s="118"/>
      <c r="H163" s="118"/>
      <c r="I163" s="120">
        <v>5500</v>
      </c>
      <c r="J163" s="118"/>
      <c r="K163" s="120">
        <v>1535</v>
      </c>
      <c r="L163" s="118"/>
      <c r="M163" s="121">
        <f t="shared" si="2"/>
        <v>0.27909090909090911</v>
      </c>
      <c r="N163" s="122"/>
    </row>
    <row r="164" spans="1:17" x14ac:dyDescent="0.3">
      <c r="A164" s="126" t="s">
        <v>153</v>
      </c>
      <c r="B164" s="118"/>
      <c r="C164" s="126" t="s">
        <v>154</v>
      </c>
      <c r="D164" s="118"/>
      <c r="E164" s="118"/>
      <c r="F164" s="118"/>
      <c r="G164" s="118"/>
      <c r="H164" s="118"/>
      <c r="I164" s="127" t="s">
        <v>2</v>
      </c>
      <c r="J164" s="118"/>
      <c r="K164" s="127">
        <v>500</v>
      </c>
      <c r="L164" s="118"/>
      <c r="M164" s="128"/>
      <c r="N164" s="122"/>
    </row>
    <row r="165" spans="1:17" x14ac:dyDescent="0.3">
      <c r="A165" s="126" t="s">
        <v>171</v>
      </c>
      <c r="B165" s="118"/>
      <c r="C165" s="126" t="s">
        <v>172</v>
      </c>
      <c r="D165" s="118"/>
      <c r="E165" s="118"/>
      <c r="F165" s="118"/>
      <c r="G165" s="118"/>
      <c r="H165" s="118"/>
      <c r="I165" s="127" t="s">
        <v>2</v>
      </c>
      <c r="J165" s="118"/>
      <c r="K165" s="127">
        <v>615</v>
      </c>
      <c r="L165" s="118"/>
      <c r="M165" s="128"/>
      <c r="N165" s="122"/>
    </row>
    <row r="166" spans="1:17" x14ac:dyDescent="0.3">
      <c r="A166" s="126" t="s">
        <v>175</v>
      </c>
      <c r="B166" s="118"/>
      <c r="C166" s="126" t="s">
        <v>176</v>
      </c>
      <c r="D166" s="118"/>
      <c r="E166" s="118"/>
      <c r="F166" s="118"/>
      <c r="G166" s="118"/>
      <c r="H166" s="118"/>
      <c r="I166" s="127" t="s">
        <v>2</v>
      </c>
      <c r="J166" s="118"/>
      <c r="K166" s="127">
        <v>420</v>
      </c>
      <c r="L166" s="118"/>
      <c r="M166" s="128"/>
      <c r="N166" s="122"/>
    </row>
    <row r="167" spans="1:17" x14ac:dyDescent="0.3">
      <c r="A167" s="123" t="s">
        <v>99</v>
      </c>
      <c r="B167" s="118"/>
      <c r="C167" s="118"/>
      <c r="D167" s="118"/>
      <c r="E167" s="118"/>
      <c r="F167" s="118"/>
      <c r="G167" s="118"/>
      <c r="H167" s="118"/>
      <c r="I167" s="117">
        <f>I168</f>
        <v>123</v>
      </c>
      <c r="J167" s="118"/>
      <c r="K167" s="117">
        <v>0</v>
      </c>
      <c r="L167" s="118"/>
      <c r="M167" s="124">
        <f t="shared" si="2"/>
        <v>0</v>
      </c>
      <c r="N167" s="122"/>
    </row>
    <row r="168" spans="1:17" x14ac:dyDescent="0.3">
      <c r="A168" s="123" t="s">
        <v>227</v>
      </c>
      <c r="B168" s="118"/>
      <c r="C168" s="118"/>
      <c r="D168" s="118"/>
      <c r="E168" s="118"/>
      <c r="F168" s="118"/>
      <c r="G168" s="118"/>
      <c r="H168" s="118"/>
      <c r="I168" s="117">
        <f>I169</f>
        <v>123</v>
      </c>
      <c r="J168" s="118"/>
      <c r="K168" s="117">
        <v>0</v>
      </c>
      <c r="L168" s="118"/>
      <c r="M168" s="124">
        <f t="shared" si="2"/>
        <v>0</v>
      </c>
      <c r="N168" s="122"/>
      <c r="Q168" s="11"/>
    </row>
    <row r="169" spans="1:17" x14ac:dyDescent="0.3">
      <c r="A169" s="115" t="s">
        <v>141</v>
      </c>
      <c r="B169" s="118"/>
      <c r="C169" s="115" t="s">
        <v>142</v>
      </c>
      <c r="D169" s="118"/>
      <c r="E169" s="118"/>
      <c r="F169" s="118"/>
      <c r="G169" s="118"/>
      <c r="H169" s="118"/>
      <c r="I169" s="120">
        <v>123</v>
      </c>
      <c r="J169" s="118"/>
      <c r="K169" s="120">
        <v>0</v>
      </c>
      <c r="L169" s="118"/>
      <c r="M169" s="121">
        <f t="shared" si="2"/>
        <v>0</v>
      </c>
      <c r="N169" s="122"/>
    </row>
    <row r="170" spans="1:17" x14ac:dyDescent="0.3">
      <c r="A170" s="123" t="s">
        <v>239</v>
      </c>
      <c r="B170" s="118"/>
      <c r="C170" s="118"/>
      <c r="D170" s="118"/>
      <c r="E170" s="118"/>
      <c r="F170" s="118"/>
      <c r="G170" s="118"/>
      <c r="H170" s="118"/>
      <c r="I170" s="117">
        <f>I171</f>
        <v>5200</v>
      </c>
      <c r="J170" s="118"/>
      <c r="K170" s="117">
        <v>1154</v>
      </c>
      <c r="L170" s="118"/>
      <c r="M170" s="124">
        <f t="shared" si="2"/>
        <v>0.22192307692307692</v>
      </c>
      <c r="N170" s="122"/>
      <c r="P170" s="11"/>
    </row>
    <row r="171" spans="1:17" x14ac:dyDescent="0.3">
      <c r="A171" s="123" t="s">
        <v>252</v>
      </c>
      <c r="B171" s="118"/>
      <c r="C171" s="118"/>
      <c r="D171" s="118"/>
      <c r="E171" s="118"/>
      <c r="F171" s="118"/>
      <c r="G171" s="118"/>
      <c r="H171" s="118"/>
      <c r="I171" s="117">
        <f>I172</f>
        <v>5200</v>
      </c>
      <c r="J171" s="118"/>
      <c r="K171" s="117">
        <v>1154</v>
      </c>
      <c r="L171" s="118"/>
      <c r="M171" s="124">
        <f t="shared" si="2"/>
        <v>0.22192307692307692</v>
      </c>
      <c r="N171" s="122"/>
    </row>
    <row r="172" spans="1:17" x14ac:dyDescent="0.3">
      <c r="A172" s="115" t="s">
        <v>141</v>
      </c>
      <c r="B172" s="118"/>
      <c r="C172" s="115" t="s">
        <v>142</v>
      </c>
      <c r="D172" s="118"/>
      <c r="E172" s="118"/>
      <c r="F172" s="118"/>
      <c r="G172" s="118"/>
      <c r="H172" s="118"/>
      <c r="I172" s="120">
        <v>5200</v>
      </c>
      <c r="J172" s="118"/>
      <c r="K172" s="120">
        <v>1154</v>
      </c>
      <c r="L172" s="118"/>
      <c r="M172" s="121">
        <f t="shared" si="2"/>
        <v>0.22192307692307692</v>
      </c>
      <c r="N172" s="122"/>
    </row>
    <row r="173" spans="1:17" x14ac:dyDescent="0.3">
      <c r="A173" s="126" t="s">
        <v>153</v>
      </c>
      <c r="B173" s="118"/>
      <c r="C173" s="126" t="s">
        <v>154</v>
      </c>
      <c r="D173" s="118"/>
      <c r="E173" s="118"/>
      <c r="F173" s="118"/>
      <c r="G173" s="118"/>
      <c r="H173" s="118"/>
      <c r="I173" s="127" t="s">
        <v>2</v>
      </c>
      <c r="J173" s="118"/>
      <c r="K173" s="127">
        <v>629.5</v>
      </c>
      <c r="L173" s="118"/>
      <c r="M173" s="128"/>
      <c r="N173" s="122"/>
    </row>
    <row r="174" spans="1:17" x14ac:dyDescent="0.3">
      <c r="A174" s="126" t="s">
        <v>171</v>
      </c>
      <c r="B174" s="118"/>
      <c r="C174" s="126" t="s">
        <v>172</v>
      </c>
      <c r="D174" s="118"/>
      <c r="E174" s="118"/>
      <c r="F174" s="118"/>
      <c r="G174" s="118"/>
      <c r="H174" s="118"/>
      <c r="I174" s="127" t="s">
        <v>2</v>
      </c>
      <c r="J174" s="118"/>
      <c r="K174" s="127">
        <v>357</v>
      </c>
      <c r="L174" s="118"/>
      <c r="M174" s="128"/>
      <c r="N174" s="122"/>
    </row>
    <row r="175" spans="1:17" x14ac:dyDescent="0.3">
      <c r="A175" s="126" t="s">
        <v>175</v>
      </c>
      <c r="B175" s="118"/>
      <c r="C175" s="126" t="s">
        <v>176</v>
      </c>
      <c r="D175" s="118"/>
      <c r="E175" s="118"/>
      <c r="F175" s="118"/>
      <c r="G175" s="118"/>
      <c r="H175" s="118"/>
      <c r="I175" s="127" t="s">
        <v>2</v>
      </c>
      <c r="J175" s="118"/>
      <c r="K175" s="127">
        <v>167.5</v>
      </c>
      <c r="L175" s="118"/>
      <c r="M175" s="128"/>
      <c r="N175" s="122"/>
    </row>
    <row r="176" spans="1:17" x14ac:dyDescent="0.3">
      <c r="A176" s="123" t="s">
        <v>101</v>
      </c>
      <c r="B176" s="118"/>
      <c r="C176" s="118"/>
      <c r="D176" s="118"/>
      <c r="E176" s="118"/>
      <c r="F176" s="118"/>
      <c r="G176" s="118"/>
      <c r="H176" s="118"/>
      <c r="I176" s="117">
        <v>2150</v>
      </c>
      <c r="J176" s="118"/>
      <c r="K176" s="117">
        <f>SUM(K177+K179)</f>
        <v>200</v>
      </c>
      <c r="L176" s="118"/>
      <c r="M176" s="124">
        <f t="shared" si="2"/>
        <v>9.3023255813953487E-2</v>
      </c>
      <c r="N176" s="122"/>
    </row>
    <row r="177" spans="1:14" x14ac:dyDescent="0.3">
      <c r="A177" s="123" t="s">
        <v>102</v>
      </c>
      <c r="B177" s="118"/>
      <c r="C177" s="118"/>
      <c r="D177" s="118"/>
      <c r="E177" s="118"/>
      <c r="F177" s="118"/>
      <c r="G177" s="118"/>
      <c r="H177" s="118"/>
      <c r="I177" s="117">
        <v>1500</v>
      </c>
      <c r="J177" s="118"/>
      <c r="K177" s="117">
        <v>0</v>
      </c>
      <c r="L177" s="118"/>
      <c r="M177" s="124">
        <f t="shared" si="2"/>
        <v>0</v>
      </c>
      <c r="N177" s="122"/>
    </row>
    <row r="178" spans="1:14" x14ac:dyDescent="0.3">
      <c r="A178" s="115" t="s">
        <v>141</v>
      </c>
      <c r="B178" s="118"/>
      <c r="C178" s="115" t="s">
        <v>142</v>
      </c>
      <c r="D178" s="118"/>
      <c r="E178" s="118"/>
      <c r="F178" s="118"/>
      <c r="G178" s="118"/>
      <c r="H178" s="118"/>
      <c r="I178" s="120">
        <v>1500</v>
      </c>
      <c r="J178" s="118"/>
      <c r="K178" s="120">
        <v>0</v>
      </c>
      <c r="L178" s="118"/>
      <c r="M178" s="121">
        <f t="shared" si="2"/>
        <v>0</v>
      </c>
      <c r="N178" s="122"/>
    </row>
    <row r="179" spans="1:14" x14ac:dyDescent="0.3">
      <c r="A179" s="123" t="s">
        <v>228</v>
      </c>
      <c r="B179" s="118"/>
      <c r="C179" s="118"/>
      <c r="D179" s="118"/>
      <c r="E179" s="118"/>
      <c r="F179" s="118"/>
      <c r="G179" s="118"/>
      <c r="H179" s="118"/>
      <c r="I179" s="117">
        <v>650</v>
      </c>
      <c r="J179" s="118"/>
      <c r="K179" s="117">
        <v>200</v>
      </c>
      <c r="L179" s="118"/>
      <c r="M179" s="124">
        <f t="shared" si="2"/>
        <v>0.30769230769230771</v>
      </c>
      <c r="N179" s="122"/>
    </row>
    <row r="180" spans="1:14" x14ac:dyDescent="0.3">
      <c r="A180" s="115" t="s">
        <v>141</v>
      </c>
      <c r="B180" s="118"/>
      <c r="C180" s="115" t="s">
        <v>142</v>
      </c>
      <c r="D180" s="118"/>
      <c r="E180" s="118"/>
      <c r="F180" s="118"/>
      <c r="G180" s="118"/>
      <c r="H180" s="118"/>
      <c r="I180" s="120">
        <v>650</v>
      </c>
      <c r="J180" s="118"/>
      <c r="K180" s="120">
        <v>200</v>
      </c>
      <c r="L180" s="118"/>
      <c r="M180" s="121">
        <f t="shared" si="2"/>
        <v>0.30769230769230771</v>
      </c>
      <c r="N180" s="122"/>
    </row>
    <row r="181" spans="1:14" x14ac:dyDescent="0.3">
      <c r="A181" s="126" t="s">
        <v>153</v>
      </c>
      <c r="B181" s="118"/>
      <c r="C181" s="126" t="s">
        <v>154</v>
      </c>
      <c r="D181" s="118"/>
      <c r="E181" s="118"/>
      <c r="F181" s="118"/>
      <c r="G181" s="118"/>
      <c r="H181" s="118"/>
      <c r="I181" s="127" t="s">
        <v>2</v>
      </c>
      <c r="J181" s="118"/>
      <c r="K181" s="127">
        <v>200</v>
      </c>
      <c r="L181" s="118"/>
      <c r="M181" s="128"/>
      <c r="N181" s="122"/>
    </row>
    <row r="182" spans="1:14" x14ac:dyDescent="0.3">
      <c r="A182" s="129" t="s">
        <v>222</v>
      </c>
      <c r="B182" s="118"/>
      <c r="C182" s="129" t="s">
        <v>223</v>
      </c>
      <c r="D182" s="118"/>
      <c r="E182" s="118"/>
      <c r="F182" s="118"/>
      <c r="G182" s="118"/>
      <c r="H182" s="118"/>
      <c r="I182" s="130">
        <v>7000</v>
      </c>
      <c r="J182" s="118"/>
      <c r="K182" s="130">
        <v>810</v>
      </c>
      <c r="L182" s="118"/>
      <c r="M182" s="131">
        <f t="shared" si="2"/>
        <v>0.11571428571428571</v>
      </c>
      <c r="N182" s="122"/>
    </row>
    <row r="183" spans="1:14" x14ac:dyDescent="0.3">
      <c r="A183" s="123" t="s">
        <v>95</v>
      </c>
      <c r="B183" s="118"/>
      <c r="C183" s="118"/>
      <c r="D183" s="118"/>
      <c r="E183" s="118"/>
      <c r="F183" s="118"/>
      <c r="G183" s="118"/>
      <c r="H183" s="118"/>
      <c r="I183" s="117">
        <v>3600</v>
      </c>
      <c r="J183" s="118"/>
      <c r="K183" s="117">
        <v>0</v>
      </c>
      <c r="L183" s="118"/>
      <c r="M183" s="124">
        <f t="shared" si="2"/>
        <v>0</v>
      </c>
      <c r="N183" s="122"/>
    </row>
    <row r="184" spans="1:14" x14ac:dyDescent="0.3">
      <c r="A184" s="123" t="s">
        <v>96</v>
      </c>
      <c r="B184" s="118"/>
      <c r="C184" s="118"/>
      <c r="D184" s="118"/>
      <c r="E184" s="118"/>
      <c r="F184" s="118"/>
      <c r="G184" s="118"/>
      <c r="H184" s="118"/>
      <c r="I184" s="117">
        <v>3600</v>
      </c>
      <c r="J184" s="118"/>
      <c r="K184" s="117">
        <v>0</v>
      </c>
      <c r="L184" s="118"/>
      <c r="M184" s="124">
        <f t="shared" si="2"/>
        <v>0</v>
      </c>
      <c r="N184" s="122"/>
    </row>
    <row r="185" spans="1:14" x14ac:dyDescent="0.3">
      <c r="A185" s="115" t="s">
        <v>141</v>
      </c>
      <c r="B185" s="118"/>
      <c r="C185" s="115" t="s">
        <v>142</v>
      </c>
      <c r="D185" s="118"/>
      <c r="E185" s="118"/>
      <c r="F185" s="118"/>
      <c r="G185" s="118"/>
      <c r="H185" s="118"/>
      <c r="I185" s="120">
        <v>3600</v>
      </c>
      <c r="J185" s="118"/>
      <c r="K185" s="120">
        <v>0</v>
      </c>
      <c r="L185" s="118"/>
      <c r="M185" s="121">
        <f t="shared" si="2"/>
        <v>0</v>
      </c>
      <c r="N185" s="122"/>
    </row>
    <row r="186" spans="1:14" x14ac:dyDescent="0.3">
      <c r="A186" s="123" t="s">
        <v>239</v>
      </c>
      <c r="B186" s="118"/>
      <c r="C186" s="118"/>
      <c r="D186" s="118"/>
      <c r="E186" s="118"/>
      <c r="F186" s="118"/>
      <c r="G186" s="118"/>
      <c r="H186" s="118"/>
      <c r="I186" s="117">
        <v>2900</v>
      </c>
      <c r="J186" s="118"/>
      <c r="K186" s="117">
        <v>310</v>
      </c>
      <c r="L186" s="118"/>
      <c r="M186" s="124">
        <f t="shared" si="2"/>
        <v>0.10689655172413794</v>
      </c>
      <c r="N186" s="122"/>
    </row>
    <row r="187" spans="1:14" x14ac:dyDescent="0.3">
      <c r="A187" s="123" t="s">
        <v>252</v>
      </c>
      <c r="B187" s="118"/>
      <c r="C187" s="118"/>
      <c r="D187" s="118"/>
      <c r="E187" s="118"/>
      <c r="F187" s="118"/>
      <c r="G187" s="118"/>
      <c r="H187" s="118"/>
      <c r="I187" s="117">
        <v>2900</v>
      </c>
      <c r="J187" s="118"/>
      <c r="K187" s="117">
        <v>310</v>
      </c>
      <c r="L187" s="118"/>
      <c r="M187" s="124">
        <f t="shared" si="2"/>
        <v>0.10689655172413794</v>
      </c>
      <c r="N187" s="122"/>
    </row>
    <row r="188" spans="1:14" x14ac:dyDescent="0.3">
      <c r="A188" s="115" t="s">
        <v>141</v>
      </c>
      <c r="B188" s="118"/>
      <c r="C188" s="115" t="s">
        <v>142</v>
      </c>
      <c r="D188" s="118"/>
      <c r="E188" s="118"/>
      <c r="F188" s="118"/>
      <c r="G188" s="118"/>
      <c r="H188" s="118"/>
      <c r="I188" s="120">
        <v>2900</v>
      </c>
      <c r="J188" s="118"/>
      <c r="K188" s="120">
        <v>310</v>
      </c>
      <c r="L188" s="118"/>
      <c r="M188" s="121">
        <f t="shared" si="2"/>
        <v>0.10689655172413794</v>
      </c>
      <c r="N188" s="122"/>
    </row>
    <row r="189" spans="1:14" x14ac:dyDescent="0.3">
      <c r="A189" s="126" t="s">
        <v>171</v>
      </c>
      <c r="B189" s="118"/>
      <c r="C189" s="126" t="s">
        <v>172</v>
      </c>
      <c r="D189" s="118"/>
      <c r="E189" s="118"/>
      <c r="F189" s="118"/>
      <c r="G189" s="118"/>
      <c r="H189" s="118"/>
      <c r="I189" s="127" t="s">
        <v>2</v>
      </c>
      <c r="J189" s="118"/>
      <c r="K189" s="127">
        <v>310</v>
      </c>
      <c r="L189" s="118"/>
      <c r="M189" s="128"/>
      <c r="N189" s="122"/>
    </row>
    <row r="190" spans="1:14" x14ac:dyDescent="0.3">
      <c r="A190" s="123" t="s">
        <v>101</v>
      </c>
      <c r="B190" s="118"/>
      <c r="C190" s="118"/>
      <c r="D190" s="118"/>
      <c r="E190" s="118"/>
      <c r="F190" s="118"/>
      <c r="G190" s="118"/>
      <c r="H190" s="118"/>
      <c r="I190" s="117">
        <v>500</v>
      </c>
      <c r="J190" s="118"/>
      <c r="K190" s="117">
        <v>500</v>
      </c>
      <c r="L190" s="118"/>
      <c r="M190" s="124">
        <f t="shared" si="2"/>
        <v>1</v>
      </c>
      <c r="N190" s="122"/>
    </row>
    <row r="191" spans="1:14" x14ac:dyDescent="0.3">
      <c r="A191" s="123" t="s">
        <v>228</v>
      </c>
      <c r="B191" s="118"/>
      <c r="C191" s="118"/>
      <c r="D191" s="118"/>
      <c r="E191" s="118"/>
      <c r="F191" s="118"/>
      <c r="G191" s="118"/>
      <c r="H191" s="118"/>
      <c r="I191" s="117">
        <v>500</v>
      </c>
      <c r="J191" s="118"/>
      <c r="K191" s="117">
        <v>500</v>
      </c>
      <c r="L191" s="118"/>
      <c r="M191" s="124">
        <f t="shared" si="2"/>
        <v>1</v>
      </c>
      <c r="N191" s="122"/>
    </row>
    <row r="192" spans="1:14" x14ac:dyDescent="0.3">
      <c r="A192" s="115" t="s">
        <v>141</v>
      </c>
      <c r="B192" s="118"/>
      <c r="C192" s="115" t="s">
        <v>142</v>
      </c>
      <c r="D192" s="118"/>
      <c r="E192" s="118"/>
      <c r="F192" s="118"/>
      <c r="G192" s="118"/>
      <c r="H192" s="118"/>
      <c r="I192" s="120">
        <v>500</v>
      </c>
      <c r="J192" s="118"/>
      <c r="K192" s="120">
        <v>500</v>
      </c>
      <c r="L192" s="118"/>
      <c r="M192" s="121">
        <f t="shared" si="2"/>
        <v>1</v>
      </c>
      <c r="N192" s="122"/>
    </row>
    <row r="193" spans="1:14" x14ac:dyDescent="0.3">
      <c r="A193" s="126" t="s">
        <v>171</v>
      </c>
      <c r="B193" s="118"/>
      <c r="C193" s="126" t="s">
        <v>172</v>
      </c>
      <c r="D193" s="118"/>
      <c r="E193" s="118"/>
      <c r="F193" s="118"/>
      <c r="G193" s="118"/>
      <c r="H193" s="118"/>
      <c r="I193" s="127" t="s">
        <v>2</v>
      </c>
      <c r="J193" s="118"/>
      <c r="K193" s="127">
        <v>500</v>
      </c>
      <c r="L193" s="118"/>
      <c r="M193" s="128"/>
      <c r="N193" s="122"/>
    </row>
    <row r="194" spans="1:14" x14ac:dyDescent="0.3">
      <c r="A194" s="129" t="s">
        <v>224</v>
      </c>
      <c r="B194" s="118"/>
      <c r="C194" s="129" t="s">
        <v>225</v>
      </c>
      <c r="D194" s="118"/>
      <c r="E194" s="118"/>
      <c r="F194" s="118"/>
      <c r="G194" s="118"/>
      <c r="H194" s="118"/>
      <c r="I194" s="130">
        <v>3500</v>
      </c>
      <c r="J194" s="118"/>
      <c r="K194" s="130">
        <v>0</v>
      </c>
      <c r="L194" s="118"/>
      <c r="M194" s="131">
        <f t="shared" si="2"/>
        <v>0</v>
      </c>
      <c r="N194" s="122"/>
    </row>
    <row r="195" spans="1:14" x14ac:dyDescent="0.3">
      <c r="A195" s="123" t="s">
        <v>239</v>
      </c>
      <c r="B195" s="118"/>
      <c r="C195" s="118"/>
      <c r="D195" s="118"/>
      <c r="E195" s="118"/>
      <c r="F195" s="118"/>
      <c r="G195" s="118"/>
      <c r="H195" s="118"/>
      <c r="I195" s="117">
        <v>1000</v>
      </c>
      <c r="J195" s="118"/>
      <c r="K195" s="117">
        <v>0</v>
      </c>
      <c r="L195" s="118"/>
      <c r="M195" s="124">
        <f t="shared" si="2"/>
        <v>0</v>
      </c>
      <c r="N195" s="122"/>
    </row>
    <row r="196" spans="1:14" x14ac:dyDescent="0.3">
      <c r="A196" s="123" t="s">
        <v>252</v>
      </c>
      <c r="B196" s="118"/>
      <c r="C196" s="118"/>
      <c r="D196" s="118"/>
      <c r="E196" s="118"/>
      <c r="F196" s="118"/>
      <c r="G196" s="118"/>
      <c r="H196" s="118"/>
      <c r="I196" s="117">
        <v>1000</v>
      </c>
      <c r="J196" s="118"/>
      <c r="K196" s="117">
        <v>0</v>
      </c>
      <c r="L196" s="118"/>
      <c r="M196" s="124">
        <f t="shared" si="2"/>
        <v>0</v>
      </c>
      <c r="N196" s="122"/>
    </row>
    <row r="197" spans="1:14" x14ac:dyDescent="0.3">
      <c r="A197" s="115" t="s">
        <v>141</v>
      </c>
      <c r="B197" s="118"/>
      <c r="C197" s="115" t="s">
        <v>142</v>
      </c>
      <c r="D197" s="118"/>
      <c r="E197" s="118"/>
      <c r="F197" s="118"/>
      <c r="G197" s="118"/>
      <c r="H197" s="118"/>
      <c r="I197" s="120">
        <v>165</v>
      </c>
      <c r="J197" s="118"/>
      <c r="K197" s="120">
        <v>0</v>
      </c>
      <c r="L197" s="118"/>
      <c r="M197" s="121">
        <f t="shared" si="2"/>
        <v>0</v>
      </c>
      <c r="N197" s="122"/>
    </row>
    <row r="198" spans="1:14" x14ac:dyDescent="0.3">
      <c r="A198" s="115" t="s">
        <v>195</v>
      </c>
      <c r="B198" s="118"/>
      <c r="C198" s="115" t="s">
        <v>196</v>
      </c>
      <c r="D198" s="118"/>
      <c r="E198" s="118"/>
      <c r="F198" s="118"/>
      <c r="G198" s="118"/>
      <c r="H198" s="118"/>
      <c r="I198" s="120">
        <v>835</v>
      </c>
      <c r="J198" s="118"/>
      <c r="K198" s="120">
        <v>0</v>
      </c>
      <c r="L198" s="118"/>
      <c r="M198" s="121">
        <f t="shared" si="2"/>
        <v>0</v>
      </c>
      <c r="N198" s="122"/>
    </row>
    <row r="199" spans="1:14" x14ac:dyDescent="0.3">
      <c r="A199" s="123" t="s">
        <v>101</v>
      </c>
      <c r="B199" s="118"/>
      <c r="C199" s="118"/>
      <c r="D199" s="118"/>
      <c r="E199" s="118"/>
      <c r="F199" s="118"/>
      <c r="G199" s="118"/>
      <c r="H199" s="118"/>
      <c r="I199" s="117">
        <v>2500</v>
      </c>
      <c r="J199" s="118"/>
      <c r="K199" s="117">
        <v>0</v>
      </c>
      <c r="L199" s="118"/>
      <c r="M199" s="124">
        <f t="shared" si="2"/>
        <v>0</v>
      </c>
      <c r="N199" s="122"/>
    </row>
    <row r="200" spans="1:14" x14ac:dyDescent="0.3">
      <c r="A200" s="123" t="s">
        <v>102</v>
      </c>
      <c r="B200" s="118"/>
      <c r="C200" s="118"/>
      <c r="D200" s="118"/>
      <c r="E200" s="118"/>
      <c r="F200" s="118"/>
      <c r="G200" s="118"/>
      <c r="H200" s="118"/>
      <c r="I200" s="117">
        <v>2500</v>
      </c>
      <c r="J200" s="118"/>
      <c r="K200" s="117">
        <v>0</v>
      </c>
      <c r="L200" s="118"/>
      <c r="M200" s="124">
        <f t="shared" si="2"/>
        <v>0</v>
      </c>
      <c r="N200" s="122"/>
    </row>
    <row r="201" spans="1:14" x14ac:dyDescent="0.3">
      <c r="A201" s="115" t="s">
        <v>141</v>
      </c>
      <c r="B201" s="118"/>
      <c r="C201" s="115" t="s">
        <v>142</v>
      </c>
      <c r="D201" s="118"/>
      <c r="E201" s="118"/>
      <c r="F201" s="118"/>
      <c r="G201" s="118"/>
      <c r="H201" s="118"/>
      <c r="I201" s="120">
        <v>960</v>
      </c>
      <c r="J201" s="118"/>
      <c r="K201" s="120">
        <v>0</v>
      </c>
      <c r="L201" s="118"/>
      <c r="M201" s="121">
        <f t="shared" si="2"/>
        <v>0</v>
      </c>
      <c r="N201" s="122"/>
    </row>
    <row r="202" spans="1:14" x14ac:dyDescent="0.3">
      <c r="A202" s="115" t="s">
        <v>195</v>
      </c>
      <c r="B202" s="118"/>
      <c r="C202" s="115" t="s">
        <v>196</v>
      </c>
      <c r="D202" s="118"/>
      <c r="E202" s="118"/>
      <c r="F202" s="118"/>
      <c r="G202" s="118"/>
      <c r="H202" s="118"/>
      <c r="I202" s="120">
        <v>1540</v>
      </c>
      <c r="J202" s="118"/>
      <c r="K202" s="120">
        <v>0</v>
      </c>
      <c r="L202" s="118"/>
      <c r="M202" s="121">
        <f t="shared" ref="M202" si="3">SUM(K202/I202)</f>
        <v>0</v>
      </c>
      <c r="N202" s="122"/>
    </row>
  </sheetData>
  <mergeCells count="913">
    <mergeCell ref="I7:J7"/>
    <mergeCell ref="K7:L7"/>
    <mergeCell ref="M7:N7"/>
    <mergeCell ref="A7:B7"/>
    <mergeCell ref="C7:H7"/>
    <mergeCell ref="A8:H8"/>
    <mergeCell ref="I8:J8"/>
    <mergeCell ref="K8:L8"/>
    <mergeCell ref="A2:N2"/>
    <mergeCell ref="A3:N3"/>
    <mergeCell ref="A4:N4"/>
    <mergeCell ref="I5:J5"/>
    <mergeCell ref="K5:L5"/>
    <mergeCell ref="M5:N5"/>
    <mergeCell ref="A5:H5"/>
    <mergeCell ref="I6:J6"/>
    <mergeCell ref="K6:L6"/>
    <mergeCell ref="M6:N6"/>
    <mergeCell ref="A6:H6"/>
    <mergeCell ref="M8:N8"/>
    <mergeCell ref="A9:H9"/>
    <mergeCell ref="I9:J9"/>
    <mergeCell ref="K9:L9"/>
    <mergeCell ref="M9:N9"/>
    <mergeCell ref="A10:H10"/>
    <mergeCell ref="I10:J10"/>
    <mergeCell ref="K10:L10"/>
    <mergeCell ref="M10:N10"/>
    <mergeCell ref="A11:H11"/>
    <mergeCell ref="I11:J11"/>
    <mergeCell ref="K11:L11"/>
    <mergeCell ref="M11:N11"/>
    <mergeCell ref="A12:H12"/>
    <mergeCell ref="I12:J12"/>
    <mergeCell ref="K12:L12"/>
    <mergeCell ref="M12:N12"/>
    <mergeCell ref="A13:H13"/>
    <mergeCell ref="I13:J13"/>
    <mergeCell ref="K13:L13"/>
    <mergeCell ref="M13:N13"/>
    <mergeCell ref="A14:H14"/>
    <mergeCell ref="I14:J14"/>
    <mergeCell ref="K14:L14"/>
    <mergeCell ref="M14:N14"/>
    <mergeCell ref="A15:H15"/>
    <mergeCell ref="I15:J15"/>
    <mergeCell ref="K15:L15"/>
    <mergeCell ref="M15:N15"/>
    <mergeCell ref="A16:H16"/>
    <mergeCell ref="I16:J16"/>
    <mergeCell ref="K16:L16"/>
    <mergeCell ref="M16:N16"/>
    <mergeCell ref="A17:H17"/>
    <mergeCell ref="I17:J17"/>
    <mergeCell ref="K17:L17"/>
    <mergeCell ref="M17:N17"/>
    <mergeCell ref="A18:H18"/>
    <mergeCell ref="I18:J18"/>
    <mergeCell ref="K18:L18"/>
    <mergeCell ref="M18:N18"/>
    <mergeCell ref="A19:H19"/>
    <mergeCell ref="I19:J19"/>
    <mergeCell ref="K19:L19"/>
    <mergeCell ref="M19:N19"/>
    <mergeCell ref="A20:H20"/>
    <mergeCell ref="I20:J20"/>
    <mergeCell ref="K20:L20"/>
    <mergeCell ref="M20:N20"/>
    <mergeCell ref="A21:H21"/>
    <mergeCell ref="I21:J21"/>
    <mergeCell ref="K21:L21"/>
    <mergeCell ref="M21:N21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H22"/>
    <mergeCell ref="A23:H23"/>
    <mergeCell ref="I22:J22"/>
    <mergeCell ref="I23:J23"/>
    <mergeCell ref="K22:L22"/>
    <mergeCell ref="K23:L23"/>
    <mergeCell ref="M22:N22"/>
    <mergeCell ref="M23:N23"/>
    <mergeCell ref="A26:H26"/>
    <mergeCell ref="I26:J26"/>
    <mergeCell ref="K26:L26"/>
    <mergeCell ref="M26:N26"/>
    <mergeCell ref="A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H34"/>
    <mergeCell ref="I34:J34"/>
    <mergeCell ref="K34:L34"/>
    <mergeCell ref="M34:N34"/>
    <mergeCell ref="A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H39"/>
    <mergeCell ref="I39:J39"/>
    <mergeCell ref="K39:L39"/>
    <mergeCell ref="M39:N39"/>
    <mergeCell ref="A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H64"/>
    <mergeCell ref="I64:J64"/>
    <mergeCell ref="K64:L64"/>
    <mergeCell ref="M64:N64"/>
    <mergeCell ref="A65:H65"/>
    <mergeCell ref="I65:J65"/>
    <mergeCell ref="K65:L65"/>
    <mergeCell ref="M65:N65"/>
    <mergeCell ref="A66:B66"/>
    <mergeCell ref="C66:H66"/>
    <mergeCell ref="I66:J66"/>
    <mergeCell ref="K66:L66"/>
    <mergeCell ref="M66:N66"/>
    <mergeCell ref="A70:B70"/>
    <mergeCell ref="C70:H70"/>
    <mergeCell ref="I70:J70"/>
    <mergeCell ref="K70:L70"/>
    <mergeCell ref="M70:N70"/>
    <mergeCell ref="I67:J67"/>
    <mergeCell ref="I68:J68"/>
    <mergeCell ref="K67:L67"/>
    <mergeCell ref="K68:L68"/>
    <mergeCell ref="M67:N67"/>
    <mergeCell ref="M68:N68"/>
    <mergeCell ref="A67:H67"/>
    <mergeCell ref="A68:H68"/>
    <mergeCell ref="I69:J69"/>
    <mergeCell ref="K69:L69"/>
    <mergeCell ref="M69:N69"/>
    <mergeCell ref="A69:B69"/>
    <mergeCell ref="C69:H69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M83:N83"/>
    <mergeCell ref="A84:B84"/>
    <mergeCell ref="C84:H84"/>
    <mergeCell ref="I84:J84"/>
    <mergeCell ref="K84:L84"/>
    <mergeCell ref="M84:N84"/>
    <mergeCell ref="I83:J83"/>
    <mergeCell ref="K83:L83"/>
    <mergeCell ref="A89:B89"/>
    <mergeCell ref="C89:H89"/>
    <mergeCell ref="I89:J89"/>
    <mergeCell ref="K89:L89"/>
    <mergeCell ref="M89:N89"/>
    <mergeCell ref="M85:N85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H82"/>
    <mergeCell ref="I82:J82"/>
    <mergeCell ref="K82:L82"/>
    <mergeCell ref="M82:N82"/>
    <mergeCell ref="K88:L88"/>
    <mergeCell ref="I85:J85"/>
    <mergeCell ref="K85:L85"/>
    <mergeCell ref="A83:H8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H97"/>
    <mergeCell ref="I97:J97"/>
    <mergeCell ref="K97:L97"/>
    <mergeCell ref="M97:N97"/>
    <mergeCell ref="A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H101"/>
    <mergeCell ref="I101:J101"/>
    <mergeCell ref="K101:L101"/>
    <mergeCell ref="M101:N101"/>
    <mergeCell ref="A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H107"/>
    <mergeCell ref="I107:J107"/>
    <mergeCell ref="K107:L107"/>
    <mergeCell ref="M107:N107"/>
    <mergeCell ref="A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H112"/>
    <mergeCell ref="I112:J112"/>
    <mergeCell ref="K112:L112"/>
    <mergeCell ref="M112:N112"/>
    <mergeCell ref="A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H115"/>
    <mergeCell ref="I115:J115"/>
    <mergeCell ref="K115:L115"/>
    <mergeCell ref="M115:N115"/>
    <mergeCell ref="A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21:H121"/>
    <mergeCell ref="I121:J121"/>
    <mergeCell ref="K121:L121"/>
    <mergeCell ref="M121:N121"/>
    <mergeCell ref="A118:H118"/>
    <mergeCell ref="A119:H119"/>
    <mergeCell ref="I118:J118"/>
    <mergeCell ref="K118:L118"/>
    <mergeCell ref="M118:N118"/>
    <mergeCell ref="M119:N119"/>
    <mergeCell ref="I119:J119"/>
    <mergeCell ref="I120:J120"/>
    <mergeCell ref="K119:L119"/>
    <mergeCell ref="K120:L120"/>
    <mergeCell ref="M120:N120"/>
    <mergeCell ref="A120:B120"/>
    <mergeCell ref="C120:H120"/>
    <mergeCell ref="A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H126"/>
    <mergeCell ref="I126:J126"/>
    <mergeCell ref="K126:L126"/>
    <mergeCell ref="M126:N126"/>
    <mergeCell ref="A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H132"/>
    <mergeCell ref="I132:J132"/>
    <mergeCell ref="K132:L132"/>
    <mergeCell ref="M132:N132"/>
    <mergeCell ref="A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8:B138"/>
    <mergeCell ref="C138:H138"/>
    <mergeCell ref="I138:J138"/>
    <mergeCell ref="K138:L138"/>
    <mergeCell ref="M138:N138"/>
    <mergeCell ref="A135:H135"/>
    <mergeCell ref="A136:H136"/>
    <mergeCell ref="A137:B137"/>
    <mergeCell ref="C137:H137"/>
    <mergeCell ref="I135:J135"/>
    <mergeCell ref="I136:J136"/>
    <mergeCell ref="I137:J137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H145"/>
    <mergeCell ref="I145:J145"/>
    <mergeCell ref="K145:L145"/>
    <mergeCell ref="M145:N145"/>
    <mergeCell ref="A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H148"/>
    <mergeCell ref="I148:J148"/>
    <mergeCell ref="K148:L148"/>
    <mergeCell ref="M148:N148"/>
    <mergeCell ref="A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H152"/>
    <mergeCell ref="I152:J152"/>
    <mergeCell ref="K152:L152"/>
    <mergeCell ref="M152:N152"/>
    <mergeCell ref="A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H155"/>
    <mergeCell ref="I155:J155"/>
    <mergeCell ref="K155:L155"/>
    <mergeCell ref="M155:N155"/>
    <mergeCell ref="A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H161"/>
    <mergeCell ref="I161:J161"/>
    <mergeCell ref="K161:L161"/>
    <mergeCell ref="M161:N161"/>
    <mergeCell ref="A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K168:L168"/>
    <mergeCell ref="M168:N168"/>
    <mergeCell ref="A169:B169"/>
    <mergeCell ref="C169:H169"/>
    <mergeCell ref="I169:J169"/>
    <mergeCell ref="K169:L169"/>
    <mergeCell ref="M169:N169"/>
    <mergeCell ref="A173:B173"/>
    <mergeCell ref="C173:H173"/>
    <mergeCell ref="I173:J173"/>
    <mergeCell ref="K173:L173"/>
    <mergeCell ref="M173:N173"/>
    <mergeCell ref="A172:B172"/>
    <mergeCell ref="C172:H172"/>
    <mergeCell ref="I171:J171"/>
    <mergeCell ref="I170:J170"/>
    <mergeCell ref="I172:J172"/>
    <mergeCell ref="K170:L170"/>
    <mergeCell ref="K171:L171"/>
    <mergeCell ref="K172:L172"/>
    <mergeCell ref="M170:N170"/>
    <mergeCell ref="M171:N171"/>
    <mergeCell ref="M172:N172"/>
    <mergeCell ref="A170:H170"/>
    <mergeCell ref="A171:H171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H176"/>
    <mergeCell ref="I176:J176"/>
    <mergeCell ref="K176:L176"/>
    <mergeCell ref="M176:N176"/>
    <mergeCell ref="A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H183"/>
    <mergeCell ref="I183:J183"/>
    <mergeCell ref="K183:L183"/>
    <mergeCell ref="M183:N183"/>
    <mergeCell ref="A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H186"/>
    <mergeCell ref="I186:J186"/>
    <mergeCell ref="K186:L186"/>
    <mergeCell ref="M186:N186"/>
    <mergeCell ref="A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H190"/>
    <mergeCell ref="I190:J190"/>
    <mergeCell ref="K190:L190"/>
    <mergeCell ref="M190:N190"/>
    <mergeCell ref="A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I193:J193"/>
    <mergeCell ref="K193:L193"/>
    <mergeCell ref="M193:N193"/>
    <mergeCell ref="M200:N200"/>
    <mergeCell ref="A201:B201"/>
    <mergeCell ref="C201:H201"/>
    <mergeCell ref="I201:J201"/>
    <mergeCell ref="K201:L201"/>
    <mergeCell ref="M201:N201"/>
    <mergeCell ref="A194:B194"/>
    <mergeCell ref="C194:H194"/>
    <mergeCell ref="I194:J194"/>
    <mergeCell ref="K194:L194"/>
    <mergeCell ref="M194:N194"/>
    <mergeCell ref="A195:H195"/>
    <mergeCell ref="I195:J195"/>
    <mergeCell ref="K195:L195"/>
    <mergeCell ref="M195:N195"/>
    <mergeCell ref="A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M87:N87"/>
    <mergeCell ref="M88:N88"/>
    <mergeCell ref="A86:H86"/>
    <mergeCell ref="A87:H87"/>
    <mergeCell ref="K135:L135"/>
    <mergeCell ref="K136:L136"/>
    <mergeCell ref="K137:L137"/>
    <mergeCell ref="M135:N135"/>
    <mergeCell ref="M136:N136"/>
    <mergeCell ref="M137:N137"/>
    <mergeCell ref="A167:H167"/>
    <mergeCell ref="I167:J167"/>
    <mergeCell ref="K167:L167"/>
    <mergeCell ref="M167:N167"/>
    <mergeCell ref="A168:H168"/>
    <mergeCell ref="I168:J168"/>
    <mergeCell ref="M86:N86"/>
    <mergeCell ref="A193:B193"/>
    <mergeCell ref="C193:H193"/>
    <mergeCell ref="A202:B202"/>
    <mergeCell ref="C202:H202"/>
    <mergeCell ref="I202:J202"/>
    <mergeCell ref="K202:L202"/>
    <mergeCell ref="M202:N202"/>
    <mergeCell ref="A198:B198"/>
    <mergeCell ref="C198:H198"/>
    <mergeCell ref="I198:J198"/>
    <mergeCell ref="K198:L198"/>
    <mergeCell ref="M198:N198"/>
    <mergeCell ref="A199:H199"/>
    <mergeCell ref="I199:J199"/>
    <mergeCell ref="K199:L199"/>
    <mergeCell ref="M199:N199"/>
    <mergeCell ref="A200:H200"/>
    <mergeCell ref="I200:J200"/>
    <mergeCell ref="K200:L200"/>
    <mergeCell ref="A85:B85"/>
    <mergeCell ref="A88:B88"/>
    <mergeCell ref="C85:H85"/>
    <mergeCell ref="C88:H88"/>
    <mergeCell ref="I86:J86"/>
    <mergeCell ref="I87:J87"/>
    <mergeCell ref="I88:J88"/>
    <mergeCell ref="K86:L86"/>
    <mergeCell ref="K87:L8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Izvještaj o izvršenju proračuna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Vesna</cp:lastModifiedBy>
  <cp:lastPrinted>2026-07-22T10:21:47Z</cp:lastPrinted>
  <dcterms:created xsi:type="dcterms:W3CDTF">2026-07-17T06:33:07Z</dcterms:created>
  <dcterms:modified xsi:type="dcterms:W3CDTF">2026-07-23T08:14:17Z</dcterms:modified>
</cp:coreProperties>
</file>